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195" firstSheet="6" activeTab="6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4" sheetId="44" r:id="rId7"/>
    <sheet name="5" sheetId="42" r:id="rId8"/>
    <sheet name="7 " sheetId="41" r:id="rId9"/>
    <sheet name="пр 6 " sheetId="31" state="hidden" r:id="rId10"/>
    <sheet name="пр 6 (б)" sheetId="32" state="hidden" r:id="rId11"/>
    <sheet name="пр.6" sheetId="19" state="hidden" r:id="rId12"/>
    <sheet name="оценка эффективности" sheetId="24" state="hidden" r:id="rId13"/>
  </sheets>
  <externalReferences>
    <externalReference r:id="rId14"/>
    <externalReference r:id="rId15"/>
    <externalReference r:id="rId16"/>
  </externalReferences>
  <definedNames>
    <definedName name="_xlnm.Print_Titles" localSheetId="1">'1889-п'!$A$6:$IV$6</definedName>
    <definedName name="_xlnm.Print_Titles" localSheetId="2">'1972-п'!$6:$6</definedName>
    <definedName name="_xlnm.Print_Titles" localSheetId="6">'4'!$10:$11</definedName>
    <definedName name="_xlnm.Print_Titles" localSheetId="8">'7 '!$12:$14</definedName>
    <definedName name="_xlnm.Print_Titles" localSheetId="0">'отчет 2014 год'!$3:$5</definedName>
    <definedName name="_xlnm.Print_Titles" localSheetId="9">'пр 6 '!$10:$12</definedName>
    <definedName name="_xlnm.Print_Titles" localSheetId="10">'пр 6 (б)'!$9:$11</definedName>
    <definedName name="_xlnm.Print_Titles" localSheetId="3">'пр.1 '!$8:$9</definedName>
    <definedName name="_xlnm.Print_Titles" localSheetId="4">пр.2!$9:$10</definedName>
    <definedName name="_xlnm.Print_Titles" localSheetId="11">пр.6!$6:$7</definedName>
    <definedName name="_xlnm.Print_Area" localSheetId="1">'1889-п'!$A$1:$J$24</definedName>
    <definedName name="_xlnm.Print_Area" localSheetId="2">'1972-п'!$A$1:$J$22</definedName>
    <definedName name="_xlnm.Print_Area" localSheetId="6">'4'!$A$1:$H$26</definedName>
    <definedName name="_xlnm.Print_Area" localSheetId="7">'5'!$A$1:$K$85</definedName>
    <definedName name="_xlnm.Print_Area" localSheetId="8">'7 '!$A$1:$F$67</definedName>
    <definedName name="_xlnm.Print_Area" localSheetId="0">'отчет 2014 год'!$A$1:$Y$66</definedName>
    <definedName name="_xlnm.Print_Area" localSheetId="12">'оценка эффективности'!$A$1:$F$11</definedName>
    <definedName name="_xlnm.Print_Area" localSheetId="9">'пр 6 '!$A$1:$G$22</definedName>
    <definedName name="_xlnm.Print_Area" localSheetId="10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1">пр.6!$A$1:$H$17</definedName>
  </definedNames>
  <calcPr calcId="124519"/>
</workbook>
</file>

<file path=xl/calcChain.xml><?xml version="1.0" encoding="utf-8"?>
<calcChain xmlns="http://schemas.openxmlformats.org/spreadsheetml/2006/main">
  <c r="E19" i="41"/>
  <c r="D39"/>
  <c r="K60" i="42"/>
  <c r="H58"/>
  <c r="H57"/>
  <c r="H60"/>
  <c r="H59"/>
  <c r="K85"/>
  <c r="K84"/>
  <c r="K83"/>
  <c r="K82"/>
  <c r="E39" i="41"/>
  <c r="F2" i="44" l="1"/>
  <c r="D2" i="41"/>
  <c r="E26" l="1"/>
  <c r="D26"/>
  <c r="D29"/>
  <c r="E36"/>
  <c r="D36"/>
  <c r="E43"/>
  <c r="D43"/>
  <c r="I60" i="42" l="1"/>
  <c r="I59"/>
  <c r="I21"/>
  <c r="I20"/>
  <c r="H20" l="1"/>
  <c r="H21"/>
  <c r="K64"/>
  <c r="K62"/>
  <c r="K50"/>
  <c r="J59" l="1"/>
  <c r="J60"/>
  <c r="K79"/>
  <c r="K80"/>
  <c r="K81"/>
  <c r="K78" l="1"/>
  <c r="K77"/>
  <c r="F36" i="41" l="1"/>
  <c r="K75" i="42" l="1"/>
  <c r="K76"/>
  <c r="K39"/>
  <c r="K40"/>
  <c r="F43" i="41" l="1"/>
  <c r="F26"/>
  <c r="H15" i="42" l="1"/>
  <c r="F14" i="44" s="1"/>
  <c r="J20" i="42"/>
  <c r="J18" s="1"/>
  <c r="I18"/>
  <c r="J21"/>
  <c r="K35"/>
  <c r="K31"/>
  <c r="K44"/>
  <c r="C12" i="44"/>
  <c r="D12"/>
  <c r="E12"/>
  <c r="H18" i="42" l="1"/>
  <c r="K74" l="1"/>
  <c r="K73"/>
  <c r="K72"/>
  <c r="K71"/>
  <c r="K70"/>
  <c r="K69"/>
  <c r="K68"/>
  <c r="K67"/>
  <c r="K66"/>
  <c r="K65"/>
  <c r="K63"/>
  <c r="K61"/>
  <c r="K59" s="1"/>
  <c r="H16"/>
  <c r="F16" i="44" s="1"/>
  <c r="J15" i="42"/>
  <c r="H14" i="44" s="1"/>
  <c r="K56" i="42"/>
  <c r="K55"/>
  <c r="K54"/>
  <c r="K53"/>
  <c r="K52"/>
  <c r="K51"/>
  <c r="K49"/>
  <c r="K48"/>
  <c r="K47"/>
  <c r="K46"/>
  <c r="K45"/>
  <c r="K43"/>
  <c r="K38"/>
  <c r="K37"/>
  <c r="K36"/>
  <c r="K34"/>
  <c r="K33"/>
  <c r="K32"/>
  <c r="K30"/>
  <c r="K29"/>
  <c r="K28"/>
  <c r="K27"/>
  <c r="K26"/>
  <c r="K25"/>
  <c r="K24"/>
  <c r="K23"/>
  <c r="K17"/>
  <c r="C64" i="41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F45"/>
  <c r="E45"/>
  <c r="D45"/>
  <c r="C44"/>
  <c r="C42"/>
  <c r="F41"/>
  <c r="E41"/>
  <c r="D41"/>
  <c r="D35" s="1"/>
  <c r="C40"/>
  <c r="C39"/>
  <c r="C37"/>
  <c r="E35"/>
  <c r="C34"/>
  <c r="F33"/>
  <c r="F23" s="1"/>
  <c r="E33"/>
  <c r="E23" s="1"/>
  <c r="D33"/>
  <c r="C32"/>
  <c r="F31"/>
  <c r="F21" s="1"/>
  <c r="E31"/>
  <c r="D31"/>
  <c r="C30"/>
  <c r="F29"/>
  <c r="E29"/>
  <c r="C27"/>
  <c r="F16"/>
  <c r="E16"/>
  <c r="D16"/>
  <c r="C24"/>
  <c r="F22"/>
  <c r="E22"/>
  <c r="D22"/>
  <c r="E21"/>
  <c r="F20"/>
  <c r="E20"/>
  <c r="D20"/>
  <c r="D19"/>
  <c r="C19" s="1"/>
  <c r="C18"/>
  <c r="C17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F12" i="44" l="1"/>
  <c r="I14"/>
  <c r="C41" i="41"/>
  <c r="F25"/>
  <c r="C26"/>
  <c r="C33"/>
  <c r="C36"/>
  <c r="C43"/>
  <c r="I57" i="42"/>
  <c r="I15"/>
  <c r="G14" i="44" s="1"/>
  <c r="J16" i="42"/>
  <c r="H16" i="44" s="1"/>
  <c r="H19" i="42"/>
  <c r="I16"/>
  <c r="G16" i="44" s="1"/>
  <c r="K21" i="42"/>
  <c r="J57"/>
  <c r="J58"/>
  <c r="E15" i="41"/>
  <c r="F15"/>
  <c r="C16"/>
  <c r="F35"/>
  <c r="C22"/>
  <c r="D23"/>
  <c r="C23" s="1"/>
  <c r="D25"/>
  <c r="E25"/>
  <c r="C31"/>
  <c r="C45"/>
  <c r="K18" i="42"/>
  <c r="J19"/>
  <c r="I58"/>
  <c r="C29" i="41"/>
  <c r="I19" i="42"/>
  <c r="C20" i="41"/>
  <c r="D21"/>
  <c r="C21" s="1"/>
  <c r="K20" i="42"/>
  <c r="J14" l="1"/>
  <c r="H12" i="44"/>
  <c r="K15" i="42"/>
  <c r="K14" s="1"/>
  <c r="G12" i="44"/>
  <c r="I12" s="1"/>
  <c r="C35" i="41"/>
  <c r="K16" i="42"/>
  <c r="J13"/>
  <c r="K57"/>
  <c r="K19"/>
  <c r="I13"/>
  <c r="I14"/>
  <c r="H14"/>
  <c r="D15" i="41"/>
  <c r="C15" s="1"/>
  <c r="H13" i="42"/>
  <c r="C25" i="41"/>
  <c r="K58" i="42"/>
  <c r="K13" l="1"/>
  <c r="D28" i="30"/>
  <c r="A11"/>
  <c r="B11"/>
  <c r="C11"/>
  <c r="A12"/>
  <c r="B12"/>
  <c r="C12"/>
  <c r="A13"/>
  <c r="B13"/>
  <c r="C13"/>
  <c r="A14"/>
  <c r="B14"/>
  <c r="C14"/>
  <c r="A15"/>
  <c r="B15"/>
  <c r="C15"/>
  <c r="B17"/>
  <c r="B18"/>
  <c r="C18"/>
  <c r="B19"/>
  <c r="C19"/>
  <c r="B20"/>
  <c r="C20"/>
  <c r="B22"/>
  <c r="C22"/>
  <c r="B23"/>
  <c r="C23"/>
  <c r="D23" i="23" l="1"/>
  <c r="N85" i="20"/>
  <c r="L85"/>
  <c r="X65"/>
  <c r="D62"/>
  <c r="Y61"/>
  <c r="S61"/>
  <c r="L60"/>
  <c r="S60" s="1"/>
  <c r="K60"/>
  <c r="J60" s="1"/>
  <c r="J58" s="1"/>
  <c r="I60"/>
  <c r="H60" s="1"/>
  <c r="H58" s="1"/>
  <c r="S59"/>
  <c r="Y58"/>
  <c r="O58"/>
  <c r="N58"/>
  <c r="M58"/>
  <c r="G58"/>
  <c r="F58"/>
  <c r="Y55"/>
  <c r="M55"/>
  <c r="M39" s="1"/>
  <c r="H55"/>
  <c r="J55" s="1"/>
  <c r="L55" s="1"/>
  <c r="N55" s="1"/>
  <c r="X54"/>
  <c r="Y54" s="1"/>
  <c r="J54"/>
  <c r="L54" s="1"/>
  <c r="S54" s="1"/>
  <c r="S53"/>
  <c r="S52"/>
  <c r="Y51"/>
  <c r="O51"/>
  <c r="N51"/>
  <c r="M51"/>
  <c r="L51"/>
  <c r="K51"/>
  <c r="J51"/>
  <c r="I51"/>
  <c r="H51"/>
  <c r="X50"/>
  <c r="Y50" s="1"/>
  <c r="S50"/>
  <c r="Y47"/>
  <c r="S47"/>
  <c r="V46"/>
  <c r="U46"/>
  <c r="T46"/>
  <c r="M46"/>
  <c r="I46" s="1"/>
  <c r="N45"/>
  <c r="N46" s="1"/>
  <c r="M45"/>
  <c r="Y44"/>
  <c r="O44"/>
  <c r="S43"/>
  <c r="S42"/>
  <c r="O41"/>
  <c r="X41" s="1"/>
  <c r="M41"/>
  <c r="L41"/>
  <c r="K41"/>
  <c r="J41"/>
  <c r="I41"/>
  <c r="H41"/>
  <c r="G41"/>
  <c r="N40"/>
  <c r="M40"/>
  <c r="K40"/>
  <c r="J40" s="1"/>
  <c r="I40"/>
  <c r="H40" s="1"/>
  <c r="V39"/>
  <c r="U39"/>
  <c r="G39"/>
  <c r="G38" s="1"/>
  <c r="F39"/>
  <c r="N39" s="1"/>
  <c r="E39"/>
  <c r="E38" s="1"/>
  <c r="Y38"/>
  <c r="T38"/>
  <c r="O38"/>
  <c r="Y37"/>
  <c r="S37"/>
  <c r="Q27"/>
  <c r="P27"/>
  <c r="O27"/>
  <c r="N27"/>
  <c r="G27"/>
  <c r="F27"/>
  <c r="N26"/>
  <c r="P26" s="1"/>
  <c r="O24"/>
  <c r="M24"/>
  <c r="L24"/>
  <c r="K24"/>
  <c r="J24"/>
  <c r="G24"/>
  <c r="F24"/>
  <c r="Y21"/>
  <c r="S21"/>
  <c r="Y20"/>
  <c r="S20"/>
  <c r="Y19"/>
  <c r="S19"/>
  <c r="Y16"/>
  <c r="S16"/>
  <c r="Y15"/>
  <c r="S15"/>
  <c r="Y14"/>
  <c r="S14"/>
  <c r="Y13"/>
  <c r="S13"/>
  <c r="Y10"/>
  <c r="S10"/>
  <c r="Y9"/>
  <c r="S9"/>
  <c r="Y8"/>
  <c r="S8"/>
  <c r="N38" l="1"/>
  <c r="S55"/>
  <c r="I58"/>
  <c r="S41"/>
  <c r="Q26"/>
  <c r="Q24" s="1"/>
  <c r="P24"/>
  <c r="S24"/>
  <c r="N24"/>
  <c r="X24" s="1"/>
  <c r="S51"/>
  <c r="K58"/>
  <c r="X27"/>
  <c r="Y27" s="1"/>
  <c r="N86"/>
  <c r="H45"/>
  <c r="M38"/>
  <c r="L45"/>
  <c r="S45" s="1"/>
  <c r="K46"/>
  <c r="K55"/>
  <c r="K39" s="1"/>
  <c r="K38" s="1"/>
  <c r="J45"/>
  <c r="I55"/>
  <c r="I39" s="1"/>
  <c r="I38" s="1"/>
  <c r="X62"/>
  <c r="X64" s="1"/>
  <c r="Y41"/>
  <c r="Y62" s="1"/>
  <c r="X63" s="1"/>
  <c r="L46"/>
  <c r="S46" s="1"/>
  <c r="J46"/>
  <c r="H46"/>
  <c r="J39"/>
  <c r="J38" s="1"/>
  <c r="L39"/>
  <c r="F40"/>
  <c r="L40" s="1"/>
  <c r="S40" s="1"/>
  <c r="M44"/>
  <c r="L58"/>
  <c r="S58" s="1"/>
  <c r="H39"/>
  <c r="H38" s="1"/>
  <c r="I45"/>
  <c r="I44" s="1"/>
  <c r="K45"/>
  <c r="H44" l="1"/>
  <c r="X30"/>
  <c r="X32" s="1"/>
  <c r="Y24"/>
  <c r="Y30" s="1"/>
  <c r="X31" s="1"/>
  <c r="K44"/>
  <c r="X66"/>
  <c r="L44"/>
  <c r="S44" s="1"/>
  <c r="J44"/>
  <c r="L38"/>
  <c r="S38" s="1"/>
  <c r="S39"/>
  <c r="W32" l="1"/>
  <c r="W31"/>
  <c r="X34"/>
  <c r="W34" l="1"/>
</calcChain>
</file>

<file path=xl/sharedStrings.xml><?xml version="1.0" encoding="utf-8"?>
<sst xmlns="http://schemas.openxmlformats.org/spreadsheetml/2006/main" count="857" uniqueCount="358">
  <si>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</si>
  <si>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</si>
  <si>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</si>
  <si>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</si>
  <si>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</si>
  <si>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</si>
  <si>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</si>
  <si>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</si>
  <si>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</si>
  <si>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</si>
  <si>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</si>
  <si>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</si>
  <si>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</si>
  <si>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</si>
  <si>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</si>
  <si>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</si>
  <si>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</si>
  <si>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</si>
  <si>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</si>
  <si>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</si>
  <si>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</si>
  <si>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</si>
  <si>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</si>
  <si>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</si>
  <si>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</si>
  <si>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</si>
  <si>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</si>
  <si>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</si>
  <si>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</si>
  <si>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</si>
  <si>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</si>
  <si>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</si>
  <si>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</si>
  <si>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</si>
  <si>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</si>
  <si>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</si>
  <si>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</si>
  <si>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</si>
  <si>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</si>
  <si>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</si>
  <si>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</si>
  <si>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</si>
  <si>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</si>
  <si>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</si>
  <si>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</si>
  <si>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</si>
  <si>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</si>
  <si>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</si>
  <si>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</si>
  <si>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</si>
  <si>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</si>
  <si>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</si>
  <si>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</si>
  <si>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</si>
  <si>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</si>
  <si>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</si>
  <si>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</si>
  <si>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</si>
  <si>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</si>
  <si>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</si>
  <si>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</si>
  <si>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</si>
  <si>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</si>
  <si>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</si>
  <si>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</si>
  <si>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</si>
  <si>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</si>
  <si>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</si>
  <si>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</si>
  <si>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</si>
  <si>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</si>
  <si>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</si>
  <si>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</si>
  <si>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</si>
  <si>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</si>
  <si>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</si>
  <si>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</si>
  <si>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</si>
  <si>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</si>
  <si>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</si>
  <si>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</si>
  <si>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</si>
  <si>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</si>
  <si>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</si>
  <si>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</si>
  <si>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</si>
  <si>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</si>
  <si>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</si>
  <si>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</si>
  <si>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</si>
  <si>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</si>
  <si>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</si>
  <si>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</si>
  <si>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</si>
  <si>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</si>
  <si>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</si>
  <si>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</si>
  <si>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</si>
  <si>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</si>
  <si>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</si>
  <si>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</si>
  <si>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</si>
  <si>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</si>
  <si>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</si>
  <si>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</si>
  <si>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</si>
  <si>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</si>
  <si>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</si>
  <si>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</si>
  <si>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</si>
  <si>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</si>
  <si>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</si>
  <si>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</si>
  <si>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</si>
  <si>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</si>
  <si>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</si>
  <si>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</si>
  <si>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</si>
  <si>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</si>
  <si>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</si>
  <si>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</si>
  <si>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</si>
  <si>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</si>
  <si>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</si>
  <si>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</si>
  <si>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</si>
  <si>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</si>
  <si>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</si>
  <si>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</si>
  <si>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</si>
  <si>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</si>
  <si>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</si>
  <si>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</si>
  <si>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</si>
  <si>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</si>
  <si>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</si>
  <si>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</si>
  <si>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</si>
  <si>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</si>
  <si>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</si>
  <si>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</si>
  <si>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</si>
  <si>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</si>
  <si>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</si>
  <si>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</si>
  <si>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</si>
  <si>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</si>
  <si>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</si>
  <si>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</si>
  <si>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</si>
  <si>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</si>
  <si>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</si>
  <si>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</si>
  <si>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</si>
  <si>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</si>
  <si>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</si>
  <si>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</si>
  <si>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</si>
  <si>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</si>
  <si>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</si>
  <si>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</si>
  <si>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</si>
  <si>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</si>
  <si>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</si>
  <si>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</si>
  <si>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</si>
  <si>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</si>
  <si>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</si>
  <si>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</si>
  <si>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</si>
  <si>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</si>
  <si>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</si>
  <si>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</si>
  <si>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</si>
  <si>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</si>
  <si>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</si>
  <si>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</si>
  <si>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</si>
  <si>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</si>
  <si>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</si>
  <si>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</si>
  <si>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</si>
  <si>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</si>
  <si>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</si>
  <si>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</si>
  <si>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</si>
  <si>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</si>
  <si>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</si>
  <si>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</si>
  <si>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</si>
  <si>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</si>
  <si>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</si>
  <si>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</si>
  <si>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</si>
  <si>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</si>
  <si>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</si>
  <si>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</si>
  <si>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</si>
  <si>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</si>
  <si>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</si>
  <si>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</si>
  <si>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</si>
  <si>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</si>
  <si>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</si>
  <si>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</si>
  <si>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</si>
  <si>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</si>
  <si>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</si>
  <si>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</si>
  <si>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</si>
  <si>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</si>
  <si>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</si>
  <si>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</si>
  <si>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</si>
  <si>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</si>
  <si>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</si>
  <si>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</si>
  <si>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</si>
  <si>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</si>
  <si>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</si>
  <si>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</si>
  <si>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</si>
  <si>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</si>
  <si>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</si>
  <si>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</si>
  <si>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</si>
  <si>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</si>
  <si>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</si>
  <si>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</si>
  <si>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</si>
  <si>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</si>
  <si>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</si>
  <si>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</si>
  <si>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</si>
  <si>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</si>
  <si>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</si>
  <si>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</si>
  <si>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</si>
  <si>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</si>
  <si>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</si>
  <si>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</si>
  <si>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</si>
  <si>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</si>
  <si>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</si>
  <si>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</si>
  <si>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</si>
  <si>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</si>
  <si>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</si>
  <si>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</si>
  <si>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</si>
  <si>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</si>
  <si>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</si>
  <si>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</si>
  <si>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</si>
  <si>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</si>
  <si>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</si>
  <si>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</si>
  <si>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</si>
  <si>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</si>
  <si>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</si>
  <si>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</si>
  <si>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</si>
  <si>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</si>
  <si>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</si>
  <si>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</si>
  <si>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</si>
  <si>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</si>
  <si>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</si>
  <si>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</si>
  <si>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</si>
  <si>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</si>
  <si>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</si>
  <si>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</si>
  <si>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</si>
  <si>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</si>
  <si>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</si>
  <si>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</si>
  <si>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</si>
  <si>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</si>
  <si>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</si>
  <si>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</si>
  <si>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</si>
  <si>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ответственный исполнитель муниципальной программы, администрация г. Назарово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</si>
  <si>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</si>
  <si>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</si>
  <si>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</si>
  <si>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</si>
  <si>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</si>
  <si>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</si>
  <si>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</si>
  <si>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</si>
  <si>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Администрация города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</si>
  <si>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</si>
  <si>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</si>
  <si>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</si>
  <si>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</si>
  <si>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</si>
  <si>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</si>
  <si>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</si>
  <si>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</si>
  <si>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</si>
  <si>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</si>
  <si>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</si>
  <si>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</si>
  <si>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</si>
  <si>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05100S4360</t>
  </si>
  <si>
    <t>1101</t>
  </si>
  <si>
    <t>Мероприятие 1.1. Организация и проведение Спартакиады среди трудовых коллективов предприятий, организаций и учреждений города</t>
  </si>
  <si>
    <t>Мероприятие 1.2. Организация и проведение спартакиады среди учащихся общеобразовательных организаций города</t>
  </si>
  <si>
    <t>СШОР</t>
  </si>
  <si>
    <t>СШ</t>
  </si>
  <si>
    <t>соисполнитель МАУ  "СШ"</t>
  </si>
  <si>
    <t>соисполнитель МАУ "СШОР"</t>
  </si>
  <si>
    <t>соисполнитель  МАУ "СШ"</t>
  </si>
  <si>
    <t>Мероприятие 1.13. Организация и проведение Эстафеты огня</t>
  </si>
  <si>
    <t>Средства на повышение размеров оплаты труда отдельным категориям работников бюджетной сферы края</t>
  </si>
  <si>
    <t>"Развитие физической культуры и спорта в городе Назарово" на 2020 год и плановый период 2021-2022 годов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</si>
  <si>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</si>
  <si>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</si>
  <si>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2020 год</t>
  </si>
  <si>
    <t>2021 год</t>
  </si>
  <si>
    <t>2022 год</t>
  </si>
  <si>
    <t xml:space="preserve">итого </t>
  </si>
  <si>
    <t>Муниципальная программа "Развитие физической культуры и спорта в городе Назарово" на 2020 год и плановый период 2021-2022 годы.</t>
  </si>
  <si>
    <t>Обеспечение деятельности МАУ "СШ" г. Назарово Красноярского края</t>
  </si>
  <si>
    <t>Обеспечение деятельностиМАУ "СШОР" г. Назарово Красноярского края</t>
  </si>
  <si>
    <t>0520088100</t>
  </si>
  <si>
    <t>0520010490</t>
  </si>
  <si>
    <t>Мероприятие 1.3. Участие в краевой спартакиаде среди людей с ограниченными возможностями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</si>
  <si>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</si>
  <si>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Мероприятия 1.5.  Участие сборной команды города в спортивных играх Красноярского края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</si>
  <si>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</si>
  <si>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</si>
  <si>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</si>
  <si>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1.9. Организация и проведение регионального турнира по мини футболу на призы главы города Назарово</t>
  </si>
  <si>
    <t>Мероприятие 1.10. Организация и проведение открытого турнира по боксу "Новогодний приз"</t>
  </si>
  <si>
    <t>Мероприятие 1.11. Организация и проведение мероприятий Дня физкультурника</t>
  </si>
  <si>
    <t xml:space="preserve">            Задача 1</t>
  </si>
  <si>
    <t>0510000810</t>
  </si>
  <si>
    <t>Обеспеченье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г.Назарово "Развитие физической культуры и спорта в городе Назарово"</t>
  </si>
  <si>
    <t xml:space="preserve">Частичное финансирование (возмещение) расходов на повышение с 1 июня 2020 года размеров оплаты труда отдельным категориям работников бюджетной  сферы Красноярского края по министерству финансов Красноярского края </t>
  </si>
  <si>
    <t>0520010360</t>
  </si>
  <si>
    <t>05200S6540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</si>
  <si>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</si>
  <si>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Развитие детско-юношеского спорта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</si>
  <si>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05200S4200</t>
  </si>
  <si>
    <t>Мероприятие 2.1.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</si>
  <si>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Мероприятие 2.2. Расширение сети для создания центра ГТО</t>
  </si>
  <si>
    <t>Мероприятие 2.3. Поддержка физкультурно-спортивных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</si>
  <si>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Мероприятие 2.4.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</si>
  <si>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Приложение 1</t>
  </si>
  <si>
    <t>к постановлению администрации города Назарово</t>
  </si>
  <si>
    <t>Приложение №  4                                              к муниципальной программе «Развитие физической культуры в городе Назарово» на 2020 год и плановый период 2021-2022 годов</t>
  </si>
  <si>
    <t>Приложение  5</t>
  </si>
  <si>
    <t>Приложение  7</t>
  </si>
  <si>
    <t xml:space="preserve">Частичное финансирование (возмещение) расходов на повышение с 1октября 2020 года размеров оплаты труда отдельным категориям работников бюджетной  сферы Красноярского края по министерству финансов Красноярского края </t>
  </si>
  <si>
    <t xml:space="preserve">Частичное финансирование (возмещение) расходов на региональные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министрекрству финансов Красноярского края </t>
  </si>
  <si>
    <t>от 02.11.2020 №1109-п</t>
  </si>
</sst>
</file>

<file path=xl/styles.xml><?xml version="1.0" encoding="utf-8"?>
<styleSheet xmlns="http://schemas.openxmlformats.org/spreadsheetml/2006/main">
  <numFmts count="8">
    <numFmt numFmtId="164" formatCode="_-* #,##0.00\ _₽_-;\-* #,##0.00\ _₽_-;_-* &quot;-&quot;??\ _₽_-;_-@_-"/>
    <numFmt numFmtId="165" formatCode="#,##0.00_р_."/>
    <numFmt numFmtId="166" formatCode="0.0"/>
    <numFmt numFmtId="167" formatCode="#,##0.0"/>
    <numFmt numFmtId="168" formatCode="#,##0_р_."/>
    <numFmt numFmtId="169" formatCode="0.00000"/>
    <numFmt numFmtId="170" formatCode="#,##0.00000"/>
    <numFmt numFmtId="171" formatCode="#,##0.0_р_.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164" fontId="10" fillId="0" borderId="0" applyFont="0" applyFill="0" applyBorder="0" applyAlignment="0" applyProtection="0"/>
  </cellStyleXfs>
  <cellXfs count="589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6" fontId="16" fillId="3" borderId="1" xfId="1" applyNumberFormat="1" applyFont="1" applyFill="1" applyBorder="1" applyAlignment="1">
      <alignment horizontal="center" vertical="center" wrapText="1"/>
    </xf>
    <xf numFmtId="166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6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6" fontId="30" fillId="8" borderId="1" xfId="1" applyNumberFormat="1" applyFont="1" applyFill="1" applyBorder="1" applyAlignment="1">
      <alignment horizontal="center" vertical="center" wrapText="1"/>
    </xf>
    <xf numFmtId="166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6" fontId="16" fillId="3" borderId="1" xfId="2" applyNumberFormat="1" applyFont="1" applyFill="1" applyBorder="1" applyAlignment="1">
      <alignment horizontal="center" vertical="center" wrapText="1"/>
    </xf>
    <xf numFmtId="166" fontId="18" fillId="3" borderId="1" xfId="2" applyNumberFormat="1" applyFont="1" applyFill="1" applyBorder="1" applyAlignment="1">
      <alignment horizontal="center" vertical="center" wrapText="1"/>
    </xf>
    <xf numFmtId="166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6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6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6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6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6" fontId="34" fillId="3" borderId="1" xfId="2" applyNumberFormat="1" applyFont="1" applyFill="1" applyBorder="1" applyAlignment="1">
      <alignment horizontal="center" vertical="center" wrapText="1"/>
    </xf>
    <xf numFmtId="166" fontId="12" fillId="3" borderId="1" xfId="2" applyNumberFormat="1" applyFont="1" applyFill="1" applyBorder="1" applyAlignment="1">
      <alignment horizontal="center" vertical="center" wrapText="1"/>
    </xf>
    <xf numFmtId="166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7" fontId="11" fillId="3" borderId="1" xfId="2" applyNumberFormat="1" applyFont="1" applyFill="1" applyBorder="1" applyAlignment="1">
      <alignment horizontal="center" vertical="center"/>
    </xf>
    <xf numFmtId="167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6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6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6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6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6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6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7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7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6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5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7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49" fontId="20" fillId="0" borderId="0" xfId="0" applyNumberFormat="1" applyFont="1"/>
    <xf numFmtId="168" fontId="36" fillId="0" borderId="1" xfId="0" applyNumberFormat="1" applyFont="1" applyBorder="1" applyAlignment="1">
      <alignment horizontal="center" vertical="center"/>
    </xf>
    <xf numFmtId="167" fontId="14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5" fontId="14" fillId="0" borderId="1" xfId="0" applyNumberFormat="1" applyFont="1" applyBorder="1" applyAlignment="1">
      <alignment horizontal="right"/>
    </xf>
    <xf numFmtId="171" fontId="14" fillId="0" borderId="1" xfId="0" applyNumberFormat="1" applyFont="1" applyBorder="1" applyAlignment="1">
      <alignment horizontal="right"/>
    </xf>
    <xf numFmtId="0" fontId="21" fillId="3" borderId="9" xfId="0" applyFont="1" applyFill="1" applyBorder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165" fontId="44" fillId="0" borderId="1" xfId="0" applyNumberFormat="1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165" fontId="36" fillId="0" borderId="1" xfId="0" applyNumberFormat="1" applyFont="1" applyBorder="1" applyAlignment="1">
      <alignment horizontal="center" vertical="center"/>
    </xf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170" fontId="24" fillId="6" borderId="1" xfId="0" applyNumberFormat="1" applyFont="1" applyFill="1" applyBorder="1" applyAlignment="1">
      <alignment horizontal="right"/>
    </xf>
    <xf numFmtId="170" fontId="24" fillId="6" borderId="1" xfId="0" applyNumberFormat="1" applyFont="1" applyFill="1" applyBorder="1"/>
    <xf numFmtId="0" fontId="24" fillId="0" borderId="1" xfId="0" applyFont="1" applyBorder="1"/>
    <xf numFmtId="0" fontId="49" fillId="0" borderId="1" xfId="0" applyFont="1" applyBorder="1"/>
    <xf numFmtId="170" fontId="24" fillId="0" borderId="1" xfId="0" applyNumberFormat="1" applyFont="1" applyBorder="1" applyAlignment="1">
      <alignment horizontal="right"/>
    </xf>
    <xf numFmtId="170" fontId="24" fillId="0" borderId="1" xfId="0" applyNumberFormat="1" applyFont="1" applyBorder="1"/>
    <xf numFmtId="170" fontId="20" fillId="0" borderId="1" xfId="0" applyNumberFormat="1" applyFont="1" applyBorder="1" applyAlignment="1">
      <alignment horizontal="right"/>
    </xf>
    <xf numFmtId="170" fontId="20" fillId="0" borderId="1" xfId="0" applyNumberFormat="1" applyFont="1" applyBorder="1"/>
    <xf numFmtId="0" fontId="24" fillId="15" borderId="1" xfId="0" applyFont="1" applyFill="1" applyBorder="1" applyAlignment="1">
      <alignment horizontal="right"/>
    </xf>
    <xf numFmtId="170" fontId="24" fillId="15" borderId="1" xfId="0" applyNumberFormat="1" applyFont="1" applyFill="1" applyBorder="1" applyAlignment="1">
      <alignment horizontal="right"/>
    </xf>
    <xf numFmtId="170" fontId="24" fillId="15" borderId="1" xfId="0" applyNumberFormat="1" applyFont="1" applyFill="1" applyBorder="1"/>
    <xf numFmtId="0" fontId="49" fillId="3" borderId="1" xfId="0" applyFont="1" applyFill="1" applyBorder="1"/>
    <xf numFmtId="170" fontId="24" fillId="3" borderId="1" xfId="0" applyNumberFormat="1" applyFont="1" applyFill="1" applyBorder="1" applyAlignment="1">
      <alignment horizontal="right"/>
    </xf>
    <xf numFmtId="170" fontId="24" fillId="3" borderId="1" xfId="0" applyNumberFormat="1" applyFont="1" applyFill="1" applyBorder="1"/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0" fontId="21" fillId="3" borderId="1" xfId="11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horizontal="center" vertical="center" wrapText="1"/>
    </xf>
    <xf numFmtId="170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horizontal="center" vertical="center" wrapText="1"/>
    </xf>
    <xf numFmtId="170" fontId="21" fillId="3" borderId="1" xfId="11" applyNumberFormat="1" applyFont="1" applyFill="1" applyBorder="1" applyAlignment="1">
      <alignment horizontal="center" vertical="center"/>
    </xf>
    <xf numFmtId="0" fontId="21" fillId="3" borderId="9" xfId="11" applyFont="1" applyFill="1" applyBorder="1" applyAlignment="1"/>
    <xf numFmtId="0" fontId="21" fillId="3" borderId="10" xfId="11" applyFont="1" applyFill="1" applyBorder="1" applyAlignment="1"/>
    <xf numFmtId="0" fontId="21" fillId="3" borderId="1" xfId="11" applyFont="1" applyFill="1" applyBorder="1" applyAlignment="1">
      <alignment horizontal="center"/>
    </xf>
    <xf numFmtId="0" fontId="21" fillId="3" borderId="1" xfId="11" applyFont="1" applyFill="1" applyBorder="1" applyAlignment="1">
      <alignment wrapText="1"/>
    </xf>
    <xf numFmtId="0" fontId="21" fillId="3" borderId="1" xfId="11" applyFont="1" applyFill="1" applyBorder="1"/>
    <xf numFmtId="49" fontId="21" fillId="3" borderId="1" xfId="11" applyNumberFormat="1" applyFont="1" applyFill="1" applyBorder="1" applyAlignment="1">
      <alignment horizontal="center" vertical="center"/>
    </xf>
    <xf numFmtId="170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21" fillId="3" borderId="9" xfId="11" applyFont="1" applyFill="1" applyBorder="1" applyAlignment="1">
      <alignment horizontal="center"/>
    </xf>
    <xf numFmtId="0" fontId="21" fillId="3" borderId="9" xfId="11" applyFont="1" applyFill="1" applyBorder="1" applyAlignment="1">
      <alignment wrapText="1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horizontal="center" vertic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/>
    </xf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0" fontId="21" fillId="4" borderId="1" xfId="11" applyFont="1" applyFill="1" applyBorder="1" applyAlignment="1">
      <alignment horizontal="center" vertical="center" wrapText="1"/>
    </xf>
    <xf numFmtId="49" fontId="21" fillId="4" borderId="1" xfId="11" applyNumberFormat="1" applyFont="1" applyFill="1" applyBorder="1" applyAlignment="1">
      <alignment horizontal="center" vertical="center" wrapText="1"/>
    </xf>
    <xf numFmtId="170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wrapText="1"/>
    </xf>
    <xf numFmtId="0" fontId="21" fillId="4" borderId="1" xfId="11" applyFont="1" applyFill="1" applyBorder="1"/>
    <xf numFmtId="49" fontId="21" fillId="4" borderId="1" xfId="11" applyNumberFormat="1" applyFont="1" applyFill="1" applyBorder="1" applyAlignment="1">
      <alignment horizontal="center" vertical="center"/>
    </xf>
    <xf numFmtId="2" fontId="21" fillId="4" borderId="1" xfId="11" applyNumberFormat="1" applyFont="1" applyFill="1" applyBorder="1" applyAlignment="1">
      <alignment wrapText="1"/>
    </xf>
    <xf numFmtId="0" fontId="21" fillId="4" borderId="9" xfId="11" applyFont="1" applyFill="1" applyBorder="1"/>
    <xf numFmtId="2" fontId="21" fillId="4" borderId="9" xfId="11" applyNumberFormat="1" applyFont="1" applyFill="1" applyBorder="1" applyAlignment="1">
      <alignment wrapText="1"/>
    </xf>
    <xf numFmtId="49" fontId="21" fillId="4" borderId="9" xfId="11" applyNumberFormat="1" applyFont="1" applyFill="1" applyBorder="1" applyAlignment="1">
      <alignment horizontal="center" vertical="center" wrapText="1"/>
    </xf>
    <xf numFmtId="2" fontId="21" fillId="4" borderId="9" xfId="11" applyNumberFormat="1" applyFont="1" applyFill="1" applyBorder="1" applyAlignment="1">
      <alignment horizontal="center" vertical="center" wrapText="1"/>
    </xf>
    <xf numFmtId="0" fontId="31" fillId="4" borderId="5" xfId="11" applyFont="1" applyFill="1" applyBorder="1" applyAlignment="1">
      <alignment horizontal="center"/>
    </xf>
    <xf numFmtId="2" fontId="21" fillId="4" borderId="1" xfId="11" applyNumberFormat="1" applyFont="1" applyFill="1" applyBorder="1" applyAlignment="1">
      <alignment horizontal="left" wrapText="1"/>
    </xf>
    <xf numFmtId="2" fontId="21" fillId="4" borderId="10" xfId="11" applyNumberFormat="1" applyFont="1" applyFill="1" applyBorder="1" applyAlignment="1">
      <alignment horizontal="center" vertical="center" wrapText="1"/>
    </xf>
    <xf numFmtId="170" fontId="21" fillId="4" borderId="9" xfId="11" applyNumberFormat="1" applyFont="1" applyFill="1" applyBorder="1" applyAlignment="1">
      <alignment horizontal="center" wrapText="1"/>
    </xf>
    <xf numFmtId="2" fontId="21" fillId="4" borderId="9" xfId="11" applyNumberFormat="1" applyFont="1" applyFill="1" applyBorder="1" applyAlignment="1">
      <alignment horizontal="left" wrapText="1"/>
    </xf>
    <xf numFmtId="0" fontId="21" fillId="4" borderId="5" xfId="11" applyFont="1" applyFill="1" applyBorder="1" applyAlignment="1">
      <alignment horizontal="center"/>
    </xf>
    <xf numFmtId="0" fontId="20" fillId="3" borderId="1" xfId="11" applyFont="1" applyFill="1" applyBorder="1"/>
    <xf numFmtId="0" fontId="47" fillId="15" borderId="1" xfId="11" applyFont="1" applyFill="1" applyBorder="1" applyAlignment="1">
      <alignment horizontal="center" vertical="center" wrapText="1"/>
    </xf>
    <xf numFmtId="49" fontId="47" fillId="15" borderId="1" xfId="11" applyNumberFormat="1" applyFont="1" applyFill="1" applyBorder="1" applyAlignment="1">
      <alignment horizontal="center" vertical="center" wrapText="1"/>
    </xf>
    <xf numFmtId="170" fontId="47" fillId="15" borderId="1" xfId="11" applyNumberFormat="1" applyFont="1" applyFill="1" applyBorder="1" applyAlignment="1">
      <alignment horizontal="center" vertical="center"/>
    </xf>
    <xf numFmtId="0" fontId="21" fillId="15" borderId="1" xfId="11" applyFont="1" applyFill="1" applyBorder="1" applyAlignment="1">
      <alignment horizontal="center" vertical="center" wrapText="1"/>
    </xf>
    <xf numFmtId="49" fontId="21" fillId="15" borderId="1" xfId="11" applyNumberFormat="1" applyFont="1" applyFill="1" applyBorder="1" applyAlignment="1">
      <alignment horizontal="center" vertical="center" wrapText="1"/>
    </xf>
    <xf numFmtId="170" fontId="21" fillId="15" borderId="1" xfId="11" applyNumberFormat="1" applyFont="1" applyFill="1" applyBorder="1" applyAlignment="1">
      <alignment horizontal="center" vertical="center"/>
    </xf>
    <xf numFmtId="49" fontId="21" fillId="15" borderId="1" xfId="11" applyNumberFormat="1" applyFont="1" applyFill="1" applyBorder="1" applyAlignment="1">
      <alignment vertical="center" wrapText="1"/>
    </xf>
    <xf numFmtId="0" fontId="21" fillId="15" borderId="9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70" fontId="20" fillId="3" borderId="1" xfId="0" applyNumberFormat="1" applyFont="1" applyFill="1" applyBorder="1" applyAlignment="1">
      <alignment horizontal="right"/>
    </xf>
    <xf numFmtId="170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170" fontId="48" fillId="3" borderId="0" xfId="11" applyNumberFormat="1" applyFont="1" applyFill="1"/>
    <xf numFmtId="164" fontId="20" fillId="3" borderId="0" xfId="13" applyFont="1" applyFill="1"/>
    <xf numFmtId="0" fontId="21" fillId="16" borderId="1" xfId="11" applyFont="1" applyFill="1" applyBorder="1" applyAlignment="1">
      <alignment horizontal="center" vertical="center"/>
    </xf>
    <xf numFmtId="49" fontId="21" fillId="16" borderId="1" xfId="11" applyNumberFormat="1" applyFont="1" applyFill="1" applyBorder="1" applyAlignment="1">
      <alignment horizontal="center" vertical="center"/>
    </xf>
    <xf numFmtId="170" fontId="21" fillId="16" borderId="1" xfId="11" applyNumberFormat="1" applyFont="1" applyFill="1" applyBorder="1" applyAlignment="1">
      <alignment horizontal="center" vertical="center"/>
    </xf>
    <xf numFmtId="0" fontId="21" fillId="16" borderId="1" xfId="11" applyFont="1" applyFill="1" applyBorder="1" applyAlignment="1">
      <alignment horizontal="center" vertical="center" wrapText="1"/>
    </xf>
    <xf numFmtId="49" fontId="21" fillId="16" borderId="1" xfId="11" applyNumberFormat="1" applyFont="1" applyFill="1" applyBorder="1" applyAlignment="1">
      <alignment vertical="center"/>
    </xf>
    <xf numFmtId="49" fontId="21" fillId="16" borderId="1" xfId="11" applyNumberFormat="1" applyFont="1" applyFill="1" applyBorder="1" applyAlignment="1">
      <alignment horizontal="center" vertical="center" wrapText="1"/>
    </xf>
    <xf numFmtId="4" fontId="14" fillId="0" borderId="0" xfId="0" applyNumberFormat="1" applyFont="1"/>
    <xf numFmtId="0" fontId="21" fillId="3" borderId="1" xfId="11" applyFont="1" applyFill="1" applyBorder="1" applyAlignment="1">
      <alignment horizontal="center" vertical="center"/>
    </xf>
    <xf numFmtId="49" fontId="20" fillId="3" borderId="1" xfId="11" applyNumberFormat="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21" fillId="16" borderId="9" xfId="11" applyNumberFormat="1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left" wrapText="1"/>
    </xf>
    <xf numFmtId="170" fontId="21" fillId="16" borderId="9" xfId="11" applyNumberFormat="1" applyFont="1" applyFill="1" applyBorder="1" applyAlignment="1">
      <alignment horizontal="center" vertical="center"/>
    </xf>
    <xf numFmtId="0" fontId="31" fillId="0" borderId="5" xfId="11" applyFont="1" applyFill="1" applyBorder="1" applyAlignment="1">
      <alignment horizontal="center"/>
    </xf>
    <xf numFmtId="2" fontId="21" fillId="0" borderId="9" xfId="11" applyNumberFormat="1" applyFont="1" applyFill="1" applyBorder="1" applyAlignment="1">
      <alignment horizontal="left" wrapText="1"/>
    </xf>
    <xf numFmtId="2" fontId="21" fillId="0" borderId="9" xfId="11" applyNumberFormat="1" applyFont="1" applyFill="1" applyBorder="1" applyAlignment="1">
      <alignment horizontal="center" vertical="center" wrapText="1"/>
    </xf>
    <xf numFmtId="49" fontId="21" fillId="0" borderId="1" xfId="11" applyNumberFormat="1" applyFont="1" applyFill="1" applyBorder="1" applyAlignment="1">
      <alignment horizontal="center" vertical="center" wrapText="1"/>
    </xf>
    <xf numFmtId="49" fontId="21" fillId="0" borderId="9" xfId="11" applyNumberFormat="1" applyFont="1" applyFill="1" applyBorder="1" applyAlignment="1">
      <alignment horizontal="center" vertical="center" wrapText="1"/>
    </xf>
    <xf numFmtId="0" fontId="20" fillId="3" borderId="0" xfId="11" applyFont="1" applyFill="1" applyBorder="1"/>
    <xf numFmtId="170" fontId="20" fillId="3" borderId="0" xfId="11" applyNumberFormat="1" applyFont="1" applyFill="1" applyBorder="1"/>
    <xf numFmtId="170" fontId="21" fillId="3" borderId="9" xfId="11" applyNumberFormat="1" applyFont="1" applyFill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 wrapText="1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/>
    <xf numFmtId="0" fontId="49" fillId="0" borderId="1" xfId="0" applyFont="1" applyFill="1" applyBorder="1"/>
    <xf numFmtId="170" fontId="24" fillId="0" borderId="1" xfId="0" applyNumberFormat="1" applyFont="1" applyFill="1" applyBorder="1" applyAlignment="1">
      <alignment horizontal="right"/>
    </xf>
    <xf numFmtId="170" fontId="24" fillId="0" borderId="1" xfId="0" applyNumberFormat="1" applyFont="1" applyFill="1" applyBorder="1"/>
    <xf numFmtId="0" fontId="20" fillId="0" borderId="1" xfId="0" applyFont="1" applyFill="1" applyBorder="1" applyAlignment="1">
      <alignment wrapText="1"/>
    </xf>
    <xf numFmtId="170" fontId="20" fillId="0" borderId="1" xfId="0" applyNumberFormat="1" applyFont="1" applyFill="1" applyBorder="1" applyAlignment="1">
      <alignment horizontal="right"/>
    </xf>
    <xf numFmtId="170" fontId="20" fillId="0" borderId="1" xfId="0" applyNumberFormat="1" applyFont="1" applyFill="1" applyBorder="1"/>
    <xf numFmtId="2" fontId="20" fillId="0" borderId="1" xfId="0" applyNumberFormat="1" applyFont="1" applyFill="1" applyBorder="1" applyAlignment="1">
      <alignment wrapText="1"/>
    </xf>
    <xf numFmtId="0" fontId="36" fillId="0" borderId="1" xfId="0" applyFont="1" applyFill="1" applyBorder="1"/>
    <xf numFmtId="0" fontId="36" fillId="0" borderId="1" xfId="0" applyFont="1" applyFill="1" applyBorder="1" applyAlignment="1">
      <alignment horizontal="right"/>
    </xf>
    <xf numFmtId="170" fontId="36" fillId="0" borderId="1" xfId="0" applyNumberFormat="1" applyFont="1" applyFill="1" applyBorder="1" applyAlignment="1">
      <alignment horizontal="right"/>
    </xf>
    <xf numFmtId="170" fontId="36" fillId="0" borderId="1" xfId="0" applyNumberFormat="1" applyFont="1" applyFill="1" applyBorder="1"/>
    <xf numFmtId="0" fontId="14" fillId="0" borderId="1" xfId="0" applyFont="1" applyFill="1" applyBorder="1"/>
    <xf numFmtId="0" fontId="50" fillId="0" borderId="1" xfId="0" applyFont="1" applyFill="1" applyBorder="1"/>
    <xf numFmtId="170" fontId="14" fillId="0" borderId="1" xfId="0" applyNumberFormat="1" applyFont="1" applyFill="1" applyBorder="1" applyAlignment="1">
      <alignment horizontal="right"/>
    </xf>
    <xf numFmtId="170" fontId="14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wrapText="1"/>
    </xf>
    <xf numFmtId="170" fontId="14" fillId="0" borderId="1" xfId="0" applyNumberFormat="1" applyFont="1" applyFill="1" applyBorder="1"/>
    <xf numFmtId="0" fontId="20" fillId="0" borderId="1" xfId="0" applyFont="1" applyFill="1" applyBorder="1" applyAlignment="1">
      <alignment horizontal="right"/>
    </xf>
    <xf numFmtId="169" fontId="20" fillId="0" borderId="1" xfId="0" applyNumberFormat="1" applyFont="1" applyFill="1" applyBorder="1" applyAlignment="1">
      <alignment horizontal="right"/>
    </xf>
    <xf numFmtId="165" fontId="20" fillId="0" borderId="1" xfId="0" applyNumberFormat="1" applyFont="1" applyFill="1" applyBorder="1"/>
    <xf numFmtId="0" fontId="46" fillId="0" borderId="1" xfId="0" applyFont="1" applyFill="1" applyBorder="1"/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21" fillId="3" borderId="1" xfId="11" applyFont="1" applyFill="1" applyBorder="1" applyAlignment="1">
      <alignment horizontal="center" vertical="center"/>
    </xf>
    <xf numFmtId="0" fontId="20" fillId="3" borderId="0" xfId="11" applyFont="1" applyFill="1" applyAlignment="1"/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166" fontId="36" fillId="3" borderId="15" xfId="2" applyNumberFormat="1" applyFont="1" applyFill="1" applyBorder="1" applyAlignment="1">
      <alignment horizontal="left" vertical="center" wrapText="1"/>
    </xf>
    <xf numFmtId="166" fontId="36" fillId="3" borderId="14" xfId="2" applyNumberFormat="1" applyFont="1" applyFill="1" applyBorder="1" applyAlignment="1">
      <alignment horizontal="left" vertical="center" wrapText="1"/>
    </xf>
    <xf numFmtId="166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6" fontId="36" fillId="3" borderId="0" xfId="2" applyNumberFormat="1" applyFont="1" applyFill="1" applyBorder="1" applyAlignment="1">
      <alignment horizontal="center" wrapText="1"/>
    </xf>
    <xf numFmtId="166" fontId="36" fillId="3" borderId="15" xfId="2" applyNumberFormat="1" applyFont="1" applyFill="1" applyBorder="1" applyAlignment="1">
      <alignment horizontal="center" vertical="center" wrapText="1"/>
    </xf>
    <xf numFmtId="166" fontId="36" fillId="3" borderId="14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left"/>
    </xf>
    <xf numFmtId="0" fontId="14" fillId="0" borderId="0" xfId="0" applyFont="1" applyAlignment="1"/>
    <xf numFmtId="0" fontId="14" fillId="0" borderId="0" xfId="0" applyFont="1" applyAlignment="1">
      <alignment horizontal="right"/>
    </xf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0" fillId="0" borderId="0" xfId="0" applyAlignment="1"/>
    <xf numFmtId="0" fontId="0" fillId="0" borderId="0" xfId="0" applyAlignment="1">
      <alignment wrapText="1"/>
    </xf>
    <xf numFmtId="2" fontId="21" fillId="4" borderId="9" xfId="11" applyNumberFormat="1" applyFont="1" applyFill="1" applyBorder="1" applyAlignment="1">
      <alignment horizontal="center" vertical="center" wrapText="1"/>
    </xf>
    <xf numFmtId="2" fontId="21" fillId="4" borderId="10" xfId="11" applyNumberFormat="1" applyFont="1" applyFill="1" applyBorder="1" applyAlignment="1">
      <alignment horizontal="center" vertical="center" wrapText="1"/>
    </xf>
    <xf numFmtId="0" fontId="21" fillId="0" borderId="1" xfId="6" applyFont="1" applyFill="1" applyBorder="1" applyAlignment="1">
      <alignment horizontal="left" wrapText="1"/>
    </xf>
    <xf numFmtId="0" fontId="21" fillId="16" borderId="9" xfId="1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1" fillId="3" borderId="9" xfId="11" applyFont="1" applyFill="1" applyBorder="1" applyAlignment="1">
      <alignment horizontal="center" vertical="center"/>
    </xf>
    <xf numFmtId="2" fontId="21" fillId="3" borderId="9" xfId="11" applyNumberFormat="1" applyFont="1" applyFill="1" applyBorder="1" applyAlignment="1">
      <alignment wrapText="1"/>
    </xf>
    <xf numFmtId="2" fontId="0" fillId="0" borderId="10" xfId="0" applyNumberFormat="1" applyBorder="1" applyAlignment="1">
      <alignment wrapText="1"/>
    </xf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0" fontId="21" fillId="3" borderId="9" xfId="11" applyFont="1" applyFill="1" applyBorder="1" applyAlignment="1">
      <alignment horizontal="center"/>
    </xf>
    <xf numFmtId="0" fontId="21" fillId="3" borderId="10" xfId="11" applyFont="1" applyFill="1" applyBorder="1" applyAlignment="1">
      <alignment horizontal="center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0" fontId="21" fillId="3" borderId="9" xfId="11" applyFont="1" applyFill="1" applyBorder="1" applyAlignment="1">
      <alignment wrapText="1"/>
    </xf>
    <xf numFmtId="0" fontId="21" fillId="3" borderId="10" xfId="11" applyFont="1" applyFill="1" applyBorder="1" applyAlignment="1">
      <alignment wrapText="1"/>
    </xf>
    <xf numFmtId="0" fontId="21" fillId="4" borderId="9" xfId="11" applyFont="1" applyFill="1" applyBorder="1" applyAlignment="1">
      <alignment horizontal="center"/>
    </xf>
    <xf numFmtId="0" fontId="21" fillId="4" borderId="10" xfId="11" applyFont="1" applyFill="1" applyBorder="1" applyAlignment="1">
      <alignment horizontal="center"/>
    </xf>
    <xf numFmtId="2" fontId="21" fillId="16" borderId="9" xfId="11" applyNumberFormat="1" applyFont="1" applyFill="1" applyBorder="1" applyAlignment="1">
      <alignment horizontal="center" vertical="center" wrapText="1"/>
    </xf>
    <xf numFmtId="2" fontId="21" fillId="16" borderId="5" xfId="11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21" fillId="3" borderId="9" xfId="0" applyFont="1" applyFill="1" applyBorder="1" applyAlignment="1">
      <alignment wrapText="1"/>
    </xf>
    <xf numFmtId="0" fontId="21" fillId="3" borderId="9" xfId="11" applyFont="1" applyFill="1" applyBorder="1" applyAlignment="1"/>
    <xf numFmtId="0" fontId="0" fillId="0" borderId="10" xfId="0" applyBorder="1" applyAlignment="1"/>
    <xf numFmtId="0" fontId="47" fillId="15" borderId="9" xfId="11" applyFont="1" applyFill="1" applyBorder="1" applyAlignment="1">
      <alignment horizontal="center" vertical="center"/>
    </xf>
    <xf numFmtId="0" fontId="47" fillId="15" borderId="5" xfId="11" applyFont="1" applyFill="1" applyBorder="1" applyAlignment="1">
      <alignment horizontal="center" vertical="center"/>
    </xf>
    <xf numFmtId="0" fontId="47" fillId="15" borderId="10" xfId="11" applyFont="1" applyFill="1" applyBorder="1" applyAlignment="1">
      <alignment horizontal="center" vertical="center"/>
    </xf>
    <xf numFmtId="2" fontId="47" fillId="15" borderId="9" xfId="11" applyNumberFormat="1" applyFont="1" applyFill="1" applyBorder="1" applyAlignment="1">
      <alignment horizontal="left" vertical="center" wrapText="1"/>
    </xf>
    <xf numFmtId="2" fontId="47" fillId="15" borderId="5" xfId="11" applyNumberFormat="1" applyFont="1" applyFill="1" applyBorder="1" applyAlignment="1">
      <alignment horizontal="left" vertical="center" wrapText="1"/>
    </xf>
    <xf numFmtId="2" fontId="47" fillId="15" borderId="10" xfId="11" applyNumberFormat="1" applyFont="1" applyFill="1" applyBorder="1" applyAlignment="1">
      <alignment horizontal="left" vertical="center" wrapText="1"/>
    </xf>
    <xf numFmtId="0" fontId="47" fillId="3" borderId="9" xfId="11" applyFont="1" applyFill="1" applyBorder="1" applyAlignment="1">
      <alignment horizontal="center" vertical="center" wrapText="1"/>
    </xf>
    <xf numFmtId="0" fontId="47" fillId="3" borderId="5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0" fontId="21" fillId="15" borderId="9" xfId="11" applyFont="1" applyFill="1" applyBorder="1" applyAlignment="1">
      <alignment horizontal="center" vertical="center"/>
    </xf>
    <xf numFmtId="0" fontId="21" fillId="15" borderId="5" xfId="11" applyFont="1" applyFill="1" applyBorder="1" applyAlignment="1">
      <alignment horizontal="center" vertical="center"/>
    </xf>
    <xf numFmtId="0" fontId="47" fillId="15" borderId="9" xfId="11" applyFont="1" applyFill="1" applyBorder="1" applyAlignment="1">
      <alignment horizontal="center" vertical="center" wrapText="1"/>
    </xf>
    <xf numFmtId="0" fontId="47" fillId="15" borderId="5" xfId="11" applyFont="1" applyFill="1" applyBorder="1" applyAlignment="1">
      <alignment horizontal="center" vertical="center" wrapText="1"/>
    </xf>
    <xf numFmtId="0" fontId="47" fillId="3" borderId="15" xfId="11" applyFont="1" applyFill="1" applyBorder="1" applyAlignment="1">
      <alignment horizontal="left" vertical="center" wrapText="1"/>
    </xf>
    <xf numFmtId="0" fontId="0" fillId="0" borderId="14" xfId="0" applyBorder="1"/>
    <xf numFmtId="0" fontId="0" fillId="0" borderId="16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2" fontId="21" fillId="16" borderId="10" xfId="11" applyNumberFormat="1" applyFont="1" applyFill="1" applyBorder="1" applyAlignment="1">
      <alignment horizontal="center" vertical="center" wrapText="1"/>
    </xf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0" fontId="47" fillId="3" borderId="15" xfId="11" applyFont="1" applyFill="1" applyBorder="1" applyAlignment="1"/>
    <xf numFmtId="0" fontId="0" fillId="0" borderId="14" xfId="0" applyBorder="1" applyAlignment="1"/>
    <xf numFmtId="0" fontId="0" fillId="0" borderId="16" xfId="0" applyBorder="1" applyAlignment="1"/>
    <xf numFmtId="2" fontId="21" fillId="3" borderId="9" xfId="11" applyNumberFormat="1" applyFont="1" applyFill="1" applyBorder="1" applyAlignment="1">
      <alignment horizontal="left" wrapText="1"/>
    </xf>
    <xf numFmtId="2" fontId="21" fillId="3" borderId="5" xfId="11" applyNumberFormat="1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31" fillId="3" borderId="9" xfId="11" applyFont="1" applyFill="1" applyBorder="1" applyAlignment="1">
      <alignment horizontal="center"/>
    </xf>
    <xf numFmtId="0" fontId="31" fillId="3" borderId="5" xfId="1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/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21" fillId="3" borderId="1" xfId="1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4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  <cellStyle name="Финансовый" xfId="1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88;&#1072;&#1073;&#1086;&#1095;&#1080;&#1081;%20&#1089;&#1090;&#1086;&#1083;/&#1087;&#1088;&#1086;&#1075;&#1088;&#1072;&#1084;&#1084;&#1099;%20&#1085;&#1072;%202020/&#1055;&#1056;&#1054;&#1043;&#1056;&#1040;&#1052;&#1052;&#1067;/&#1057;&#1077;&#1084;&#1100;&#1080;%20&#1055;&#1088;&#1086;&#1075;&#1088;&#1072;&#1084;&#1084;&#1072;%20&#1085;&#1072;%202019%20&#1087;&#1083;&#1072;&#1085;&#1086;&#1074;&#1099;&#1081;%202020-2021%20&#1075;&#1086;&#1076;&#1086;&#1074;/&#1080;&#1079;&#1084;&#1077;&#1085;&#1077;&#1085;&#1080;&#1103;%2009.07.2019%20&#8470;937/&#1055;&#1088;&#1080;&#1083;&#1086;&#1078;&#1077;&#1085;&#1080;&#1103;%20%20&#1080;&#1079;&#1084;%20&#1086;&#1090;%20&#1080;&#1102;&#1083;&#1103;%20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1"/>
      <sheetName val="Прил. 2"/>
      <sheetName val="Прил. 3"/>
      <sheetName val="Прил. 4"/>
      <sheetName val="Прил. 5"/>
      <sheetName val="Прил. 6а "/>
      <sheetName val="Прил. 6б"/>
      <sheetName val="Прил. 7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к постановлению администрации города Назрово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40625" defaultRowHeight="12.75" outlineLevelRow="4"/>
  <cols>
    <col min="1" max="1" width="5.140625" style="19" customWidth="1"/>
    <col min="2" max="2" width="39.28515625" style="20" customWidth="1"/>
    <col min="3" max="3" width="4.5703125" style="19" customWidth="1"/>
    <col min="4" max="4" width="6.5703125" style="18" customWidth="1"/>
    <col min="5" max="5" width="8" style="19" bestFit="1" customWidth="1"/>
    <col min="6" max="6" width="6.5703125" style="19" customWidth="1"/>
    <col min="7" max="7" width="7" style="19" customWidth="1"/>
    <col min="8" max="10" width="8.5703125" style="19" customWidth="1"/>
    <col min="11" max="13" width="6.42578125" style="19" customWidth="1"/>
    <col min="14" max="14" width="9.42578125" style="19" customWidth="1"/>
    <col min="15" max="15" width="6.42578125" style="21" customWidth="1"/>
    <col min="16" max="16" width="5.42578125" style="19" customWidth="1"/>
    <col min="17" max="17" width="5.85546875" style="19" customWidth="1"/>
    <col min="18" max="18" width="18.140625" style="19" customWidth="1"/>
    <col min="19" max="19" width="7.5703125" style="19" hidden="1" customWidth="1"/>
    <col min="20" max="20" width="1.28515625" style="154" hidden="1" customWidth="1"/>
    <col min="21" max="21" width="2.140625" style="154" hidden="1" customWidth="1"/>
    <col min="22" max="22" width="3.7109375" style="154" hidden="1" customWidth="1"/>
    <col min="23" max="23" width="10.28515625" style="155" hidden="1" customWidth="1"/>
    <col min="24" max="24" width="10" style="18" customWidth="1"/>
    <col min="25" max="25" width="10.42578125" style="18" customWidth="1"/>
    <col min="26" max="26" width="9.140625" style="18"/>
    <col min="27" max="16384" width="9.140625" style="19"/>
  </cols>
  <sheetData>
    <row r="1" spans="1:26" ht="38.25" customHeight="1">
      <c r="A1" s="448" t="s">
        <v>49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  <c r="T1" s="448"/>
      <c r="U1" s="448"/>
      <c r="V1" s="448"/>
      <c r="W1" s="448"/>
      <c r="X1" s="448"/>
      <c r="Y1" s="448"/>
    </row>
    <row r="2" spans="1:26">
      <c r="T2" s="22"/>
      <c r="U2" s="22"/>
      <c r="V2" s="22"/>
      <c r="W2" s="23"/>
      <c r="X2" s="24"/>
      <c r="Y2" s="25"/>
    </row>
    <row r="3" spans="1:26" ht="12.75" customHeight="1">
      <c r="A3" s="449" t="s">
        <v>1</v>
      </c>
      <c r="B3" s="450" t="s">
        <v>50</v>
      </c>
      <c r="C3" s="449" t="s">
        <v>3</v>
      </c>
      <c r="D3" s="451" t="s">
        <v>51</v>
      </c>
      <c r="E3" s="449" t="s">
        <v>52</v>
      </c>
      <c r="F3" s="449"/>
      <c r="G3" s="449"/>
      <c r="H3" s="449" t="s">
        <v>53</v>
      </c>
      <c r="I3" s="449"/>
      <c r="J3" s="449"/>
      <c r="K3" s="449"/>
      <c r="L3" s="449"/>
      <c r="M3" s="449"/>
      <c r="N3" s="449"/>
      <c r="O3" s="449"/>
      <c r="P3" s="449" t="s">
        <v>54</v>
      </c>
      <c r="Q3" s="449"/>
      <c r="R3" s="449" t="s">
        <v>55</v>
      </c>
      <c r="S3" s="449" t="s">
        <v>56</v>
      </c>
      <c r="T3" s="453" t="s">
        <v>57</v>
      </c>
      <c r="U3" s="453"/>
      <c r="V3" s="454"/>
      <c r="W3" s="455"/>
      <c r="X3" s="456" t="s">
        <v>58</v>
      </c>
      <c r="Y3" s="459" t="s">
        <v>59</v>
      </c>
    </row>
    <row r="4" spans="1:26" ht="25.5" customHeight="1">
      <c r="A4" s="449"/>
      <c r="B4" s="450"/>
      <c r="C4" s="449"/>
      <c r="D4" s="451"/>
      <c r="E4" s="26">
        <v>2012</v>
      </c>
      <c r="F4" s="449">
        <v>2013</v>
      </c>
      <c r="G4" s="449"/>
      <c r="H4" s="449" t="s">
        <v>60</v>
      </c>
      <c r="I4" s="449"/>
      <c r="J4" s="449" t="s">
        <v>61</v>
      </c>
      <c r="K4" s="449"/>
      <c r="L4" s="449" t="s">
        <v>62</v>
      </c>
      <c r="M4" s="449"/>
      <c r="N4" s="449" t="s">
        <v>63</v>
      </c>
      <c r="O4" s="449"/>
      <c r="P4" s="449">
        <v>2015</v>
      </c>
      <c r="Q4" s="449" t="s">
        <v>64</v>
      </c>
      <c r="R4" s="449"/>
      <c r="S4" s="449"/>
      <c r="T4" s="27" t="s">
        <v>63</v>
      </c>
      <c r="U4" s="460" t="s">
        <v>65</v>
      </c>
      <c r="V4" s="461" t="s">
        <v>66</v>
      </c>
      <c r="W4" s="455"/>
      <c r="X4" s="457"/>
      <c r="Y4" s="459"/>
    </row>
    <row r="5" spans="1:26" ht="50.25" customHeight="1" collapsed="1">
      <c r="A5" s="449"/>
      <c r="B5" s="450"/>
      <c r="C5" s="449"/>
      <c r="D5" s="451"/>
      <c r="E5" s="26" t="s">
        <v>67</v>
      </c>
      <c r="F5" s="26" t="s">
        <v>68</v>
      </c>
      <c r="G5" s="26" t="s">
        <v>67</v>
      </c>
      <c r="H5" s="26" t="s">
        <v>68</v>
      </c>
      <c r="I5" s="26" t="s">
        <v>67</v>
      </c>
      <c r="J5" s="26" t="s">
        <v>68</v>
      </c>
      <c r="K5" s="26" t="s">
        <v>67</v>
      </c>
      <c r="L5" s="26" t="s">
        <v>68</v>
      </c>
      <c r="M5" s="26" t="s">
        <v>67</v>
      </c>
      <c r="N5" s="26" t="s">
        <v>68</v>
      </c>
      <c r="O5" s="28" t="s">
        <v>67</v>
      </c>
      <c r="P5" s="449"/>
      <c r="Q5" s="449"/>
      <c r="R5" s="449"/>
      <c r="S5" s="449"/>
      <c r="T5" s="27" t="s">
        <v>69</v>
      </c>
      <c r="U5" s="460"/>
      <c r="V5" s="461"/>
      <c r="W5" s="455"/>
      <c r="X5" s="458"/>
      <c r="Y5" s="459"/>
    </row>
    <row r="6" spans="1:26" s="20" customFormat="1" hidden="1" outlineLevel="1">
      <c r="A6" s="462" t="s">
        <v>70</v>
      </c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29"/>
      <c r="U6" s="27"/>
      <c r="V6" s="27"/>
      <c r="W6" s="23"/>
      <c r="X6" s="30"/>
      <c r="Y6" s="31"/>
      <c r="Z6" s="32"/>
    </row>
    <row r="7" spans="1:26" s="39" customFormat="1" hidden="1" outlineLevel="1">
      <c r="A7" s="463" t="s">
        <v>71</v>
      </c>
      <c r="B7" s="463"/>
      <c r="C7" s="463"/>
      <c r="D7" s="463"/>
      <c r="E7" s="463"/>
      <c r="F7" s="463"/>
      <c r="G7" s="463"/>
      <c r="H7" s="463"/>
      <c r="I7" s="463"/>
      <c r="J7" s="463"/>
      <c r="K7" s="463"/>
      <c r="L7" s="463"/>
      <c r="M7" s="463"/>
      <c r="N7" s="463"/>
      <c r="O7" s="463"/>
      <c r="P7" s="463"/>
      <c r="Q7" s="463"/>
      <c r="R7" s="463"/>
      <c r="S7" s="463"/>
      <c r="T7" s="33"/>
      <c r="U7" s="34"/>
      <c r="V7" s="34"/>
      <c r="W7" s="35"/>
      <c r="X7" s="36"/>
      <c r="Y7" s="37"/>
      <c r="Z7" s="38"/>
    </row>
    <row r="8" spans="1:26" s="52" customFormat="1" ht="51" hidden="1" outlineLevel="3">
      <c r="A8" s="40" t="s">
        <v>72</v>
      </c>
      <c r="B8" s="41" t="s">
        <v>73</v>
      </c>
      <c r="C8" s="40" t="s">
        <v>74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75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1" hidden="1" outlineLevel="3">
      <c r="A9" s="40" t="s">
        <v>76</v>
      </c>
      <c r="B9" s="41" t="s">
        <v>77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6.5" hidden="1" outlineLevel="3">
      <c r="A10" s="40" t="s">
        <v>78</v>
      </c>
      <c r="B10" s="41" t="s">
        <v>79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80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>
      <c r="A11" s="452" t="s">
        <v>81</v>
      </c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56"/>
      <c r="U11" s="48"/>
      <c r="V11" s="48"/>
      <c r="W11" s="49"/>
      <c r="X11" s="50"/>
      <c r="Y11" s="42"/>
      <c r="Z11" s="51"/>
    </row>
    <row r="12" spans="1:26" s="52" customFormat="1" hidden="1" outlineLevel="3">
      <c r="A12" s="452" t="s">
        <v>82</v>
      </c>
      <c r="B12" s="452"/>
      <c r="C12" s="452"/>
      <c r="D12" s="452"/>
      <c r="E12" s="452"/>
      <c r="F12" s="452"/>
      <c r="G12" s="452"/>
      <c r="H12" s="452"/>
      <c r="I12" s="452"/>
      <c r="J12" s="452"/>
      <c r="K12" s="452"/>
      <c r="L12" s="452"/>
      <c r="M12" s="452"/>
      <c r="N12" s="452"/>
      <c r="O12" s="452"/>
      <c r="P12" s="452"/>
      <c r="Q12" s="452"/>
      <c r="R12" s="452"/>
      <c r="S12" s="452"/>
      <c r="T12" s="56"/>
      <c r="U12" s="48"/>
      <c r="V12" s="48"/>
      <c r="W12" s="49"/>
      <c r="X12" s="50"/>
      <c r="Y12" s="42"/>
      <c r="Z12" s="51"/>
    </row>
    <row r="13" spans="1:26" s="52" customFormat="1" ht="38.25" hidden="1" outlineLevel="3">
      <c r="A13" s="40">
        <v>4</v>
      </c>
      <c r="B13" s="41" t="s">
        <v>83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8.25" hidden="1" outlineLevel="3">
      <c r="A14" s="40">
        <v>5</v>
      </c>
      <c r="B14" s="41" t="s">
        <v>84</v>
      </c>
      <c r="C14" s="40" t="s">
        <v>74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3.75" hidden="1" outlineLevel="3">
      <c r="A15" s="40">
        <v>6</v>
      </c>
      <c r="B15" s="41" t="s">
        <v>85</v>
      </c>
      <c r="C15" s="40" t="s">
        <v>74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8.25" hidden="1" outlineLevel="3">
      <c r="A16" s="40">
        <v>7</v>
      </c>
      <c r="B16" s="41" t="s">
        <v>86</v>
      </c>
      <c r="C16" s="40" t="s">
        <v>87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>
      <c r="A17" s="452" t="s">
        <v>88</v>
      </c>
      <c r="B17" s="452"/>
      <c r="C17" s="452"/>
      <c r="D17" s="452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52"/>
      <c r="P17" s="452"/>
      <c r="Q17" s="452"/>
      <c r="R17" s="452"/>
      <c r="S17" s="452"/>
      <c r="T17" s="56"/>
      <c r="U17" s="48"/>
      <c r="V17" s="48"/>
      <c r="W17" s="49"/>
      <c r="X17" s="50"/>
      <c r="Y17" s="42"/>
      <c r="Z17" s="51"/>
    </row>
    <row r="18" spans="1:26" s="52" customFormat="1" hidden="1" outlineLevel="3">
      <c r="A18" s="452" t="s">
        <v>89</v>
      </c>
      <c r="B18" s="452"/>
      <c r="C18" s="452"/>
      <c r="D18" s="452"/>
      <c r="E18" s="452"/>
      <c r="F18" s="452"/>
      <c r="G18" s="452"/>
      <c r="H18" s="452"/>
      <c r="I18" s="452"/>
      <c r="J18" s="452"/>
      <c r="K18" s="452"/>
      <c r="L18" s="452"/>
      <c r="M18" s="452"/>
      <c r="N18" s="452"/>
      <c r="O18" s="452"/>
      <c r="P18" s="452"/>
      <c r="Q18" s="452"/>
      <c r="R18" s="452"/>
      <c r="S18" s="452"/>
      <c r="T18" s="56"/>
      <c r="U18" s="48"/>
      <c r="V18" s="48"/>
      <c r="W18" s="49"/>
      <c r="X18" s="50"/>
      <c r="Y18" s="42"/>
      <c r="Z18" s="51"/>
    </row>
    <row r="19" spans="1:26" s="52" customFormat="1" ht="63.75" hidden="1" outlineLevel="3">
      <c r="A19" s="40">
        <v>8</v>
      </c>
      <c r="B19" s="41" t="s">
        <v>90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4.75" hidden="1" outlineLevel="3">
      <c r="A20" s="40">
        <v>9</v>
      </c>
      <c r="B20" s="41" t="s">
        <v>91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1" hidden="1" outlineLevel="3">
      <c r="A21" s="40">
        <v>10</v>
      </c>
      <c r="B21" s="41" t="s">
        <v>92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>
      <c r="A22" s="452" t="s">
        <v>93</v>
      </c>
      <c r="B22" s="452"/>
      <c r="C22" s="452"/>
      <c r="D22" s="452"/>
      <c r="E22" s="452"/>
      <c r="F22" s="452"/>
      <c r="G22" s="452"/>
      <c r="H22" s="452"/>
      <c r="I22" s="452"/>
      <c r="J22" s="452"/>
      <c r="K22" s="452"/>
      <c r="L22" s="452"/>
      <c r="M22" s="452"/>
      <c r="N22" s="452"/>
      <c r="O22" s="452"/>
      <c r="P22" s="452"/>
      <c r="Q22" s="452"/>
      <c r="R22" s="452"/>
      <c r="S22" s="452"/>
      <c r="T22" s="56"/>
      <c r="U22" s="48"/>
      <c r="V22" s="48"/>
      <c r="W22" s="49"/>
      <c r="X22" s="50"/>
      <c r="Y22" s="42"/>
      <c r="Z22" s="51"/>
    </row>
    <row r="23" spans="1:26" s="52" customFormat="1" hidden="1" outlineLevel="3">
      <c r="A23" s="452" t="s">
        <v>94</v>
      </c>
      <c r="B23" s="452"/>
      <c r="C23" s="452"/>
      <c r="D23" s="452"/>
      <c r="E23" s="452"/>
      <c r="F23" s="452"/>
      <c r="G23" s="452"/>
      <c r="H23" s="452"/>
      <c r="I23" s="452"/>
      <c r="J23" s="452"/>
      <c r="K23" s="452"/>
      <c r="L23" s="452"/>
      <c r="M23" s="452"/>
      <c r="N23" s="452"/>
      <c r="O23" s="452"/>
      <c r="P23" s="452"/>
      <c r="Q23" s="452"/>
      <c r="R23" s="452"/>
      <c r="S23" s="452"/>
      <c r="T23" s="56"/>
      <c r="U23" s="48"/>
      <c r="V23" s="48"/>
      <c r="W23" s="49"/>
      <c r="X23" s="50"/>
      <c r="Y23" s="42"/>
      <c r="Z23" s="51"/>
    </row>
    <row r="24" spans="1:26" s="52" customFormat="1" ht="63.75" hidden="1" outlineLevel="3" collapsed="1">
      <c r="A24" s="40">
        <v>11</v>
      </c>
      <c r="B24" s="41" t="s">
        <v>95</v>
      </c>
      <c r="C24" s="40" t="s">
        <v>96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5.5" hidden="1" outlineLevel="4">
      <c r="A25" s="65"/>
      <c r="B25" s="66" t="s">
        <v>97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>
      <c r="A26" s="65"/>
      <c r="B26" s="74" t="s">
        <v>98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3" hidden="1" outlineLevel="3" collapsed="1">
      <c r="A27" s="40">
        <v>12</v>
      </c>
      <c r="B27" s="41" t="s">
        <v>99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5.5" hidden="1" outlineLevel="4">
      <c r="A28" s="65"/>
      <c r="B28" s="66" t="s">
        <v>97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>
      <c r="A29" s="65"/>
      <c r="B29" s="74" t="s">
        <v>100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101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102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103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104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>
      <c r="A35" s="462" t="s">
        <v>105</v>
      </c>
      <c r="B35" s="462"/>
      <c r="C35" s="462"/>
      <c r="D35" s="462"/>
      <c r="E35" s="462"/>
      <c r="F35" s="462"/>
      <c r="G35" s="462"/>
      <c r="H35" s="462"/>
      <c r="I35" s="462"/>
      <c r="J35" s="462"/>
      <c r="K35" s="462"/>
      <c r="L35" s="462"/>
      <c r="M35" s="462"/>
      <c r="N35" s="462"/>
      <c r="O35" s="462"/>
      <c r="P35" s="462"/>
      <c r="Q35" s="462"/>
      <c r="R35" s="462"/>
      <c r="S35" s="462"/>
      <c r="T35" s="29"/>
      <c r="U35" s="27"/>
      <c r="V35" s="84"/>
      <c r="W35" s="23"/>
      <c r="X35" s="30"/>
      <c r="Y35" s="31"/>
      <c r="Z35" s="32"/>
    </row>
    <row r="36" spans="1:26" s="39" customFormat="1">
      <c r="A36" s="465" t="s">
        <v>106</v>
      </c>
      <c r="B36" s="466"/>
      <c r="C36" s="466"/>
      <c r="D36" s="466"/>
      <c r="E36" s="466"/>
      <c r="F36" s="466"/>
      <c r="G36" s="466"/>
      <c r="H36" s="466"/>
      <c r="I36" s="466"/>
      <c r="J36" s="466"/>
      <c r="K36" s="466"/>
      <c r="L36" s="466"/>
      <c r="M36" s="466"/>
      <c r="N36" s="466"/>
      <c r="O36" s="466"/>
      <c r="P36" s="466"/>
      <c r="Q36" s="466"/>
      <c r="R36" s="466"/>
      <c r="S36" s="467"/>
      <c r="T36" s="33"/>
      <c r="U36" s="85"/>
      <c r="V36" s="86"/>
      <c r="W36" s="35"/>
      <c r="X36" s="36"/>
      <c r="Y36" s="37"/>
      <c r="Z36" s="38"/>
    </row>
    <row r="37" spans="1:26" s="95" customFormat="1" outlineLevel="2">
      <c r="A37" s="87">
        <v>1</v>
      </c>
      <c r="B37" s="88" t="s">
        <v>107</v>
      </c>
      <c r="C37" s="83" t="s">
        <v>108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>
      <c r="A38" s="87">
        <v>2</v>
      </c>
      <c r="B38" s="88" t="s">
        <v>48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109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>
      <c r="A39" s="87"/>
      <c r="B39" s="88" t="s">
        <v>110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>
      <c r="A40" s="87"/>
      <c r="B40" s="83" t="s">
        <v>111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>
      <c r="A41" s="87">
        <v>3</v>
      </c>
      <c r="B41" s="88" t="s">
        <v>112</v>
      </c>
      <c r="C41" s="83" t="s">
        <v>113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51" hidden="1" outlineLevel="3">
      <c r="A42" s="87"/>
      <c r="B42" s="98" t="s">
        <v>114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115</v>
      </c>
      <c r="X42" s="94"/>
      <c r="Y42" s="94"/>
      <c r="Z42" s="95"/>
    </row>
    <row r="43" spans="1:26" s="106" customFormat="1" hidden="1" outlineLevel="3">
      <c r="A43" s="87"/>
      <c r="B43" s="88" t="s">
        <v>116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72" outlineLevel="2" collapsed="1">
      <c r="A44" s="87">
        <v>4</v>
      </c>
      <c r="B44" s="88" t="s">
        <v>117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118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>
      <c r="A45" s="87"/>
      <c r="B45" s="88" t="s">
        <v>119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>
      <c r="A46" s="87"/>
      <c r="B46" s="116" t="s">
        <v>120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>
      <c r="A47" s="87">
        <v>5</v>
      </c>
      <c r="B47" s="116" t="s">
        <v>121</v>
      </c>
      <c r="C47" s="83" t="s">
        <v>87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122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>
      <c r="A48" s="119"/>
      <c r="B48" s="468" t="s">
        <v>123</v>
      </c>
      <c r="C48" s="468"/>
      <c r="D48" s="468"/>
      <c r="E48" s="468"/>
      <c r="F48" s="468"/>
      <c r="G48" s="468"/>
      <c r="H48" s="468"/>
      <c r="I48" s="468"/>
      <c r="J48" s="468"/>
      <c r="K48" s="468"/>
      <c r="L48" s="468"/>
      <c r="M48" s="468"/>
      <c r="N48" s="468"/>
      <c r="O48" s="468"/>
      <c r="P48" s="468"/>
      <c r="Q48" s="468"/>
      <c r="R48" s="468"/>
      <c r="S48" s="57"/>
      <c r="T48" s="111"/>
      <c r="U48" s="111"/>
      <c r="V48" s="111"/>
      <c r="W48" s="49"/>
      <c r="X48" s="88"/>
      <c r="Y48" s="88"/>
    </row>
    <row r="49" spans="1:26" s="95" customFormat="1" outlineLevel="2">
      <c r="A49" s="119"/>
      <c r="B49" s="468" t="s">
        <v>124</v>
      </c>
      <c r="C49" s="468"/>
      <c r="D49" s="468"/>
      <c r="E49" s="468"/>
      <c r="F49" s="468"/>
      <c r="G49" s="468"/>
      <c r="H49" s="468"/>
      <c r="I49" s="468"/>
      <c r="J49" s="468"/>
      <c r="K49" s="468"/>
      <c r="L49" s="468"/>
      <c r="M49" s="468"/>
      <c r="N49" s="468"/>
      <c r="O49" s="468"/>
      <c r="P49" s="468"/>
      <c r="Q49" s="468"/>
      <c r="R49" s="468"/>
      <c r="S49" s="57"/>
      <c r="T49" s="111"/>
      <c r="U49" s="111"/>
      <c r="V49" s="111"/>
      <c r="W49" s="49"/>
      <c r="X49" s="88"/>
      <c r="Y49" s="88"/>
    </row>
    <row r="50" spans="1:26" s="95" customFormat="1" ht="24" outlineLevel="2">
      <c r="A50" s="87">
        <v>6</v>
      </c>
      <c r="B50" s="98" t="s">
        <v>125</v>
      </c>
      <c r="C50" s="83" t="s">
        <v>87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>
      <c r="A51" s="87">
        <v>7</v>
      </c>
      <c r="B51" s="98" t="s">
        <v>126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8.25" outlineLevel="3">
      <c r="A52" s="126"/>
      <c r="B52" s="127" t="s">
        <v>127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128</v>
      </c>
      <c r="X52" s="94"/>
      <c r="Y52" s="94"/>
      <c r="Z52" s="95"/>
    </row>
    <row r="53" spans="1:26" s="106" customFormat="1" ht="33.75" customHeight="1" outlineLevel="3">
      <c r="A53" s="126"/>
      <c r="B53" s="127" t="s">
        <v>129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130</v>
      </c>
      <c r="U53" s="111"/>
      <c r="V53" s="111"/>
      <c r="W53" s="49" t="s">
        <v>131</v>
      </c>
      <c r="X53" s="94"/>
      <c r="Y53" s="94"/>
      <c r="Z53" s="95"/>
    </row>
    <row r="54" spans="1:26" s="95" customFormat="1" ht="60" outlineLevel="2">
      <c r="A54" s="87">
        <v>8</v>
      </c>
      <c r="B54" s="98" t="s">
        <v>132</v>
      </c>
      <c r="C54" s="83" t="s">
        <v>87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133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>
      <c r="A55" s="87">
        <v>9</v>
      </c>
      <c r="B55" s="98" t="s">
        <v>134</v>
      </c>
      <c r="C55" s="83" t="s">
        <v>87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>
      <c r="B56" s="468" t="s">
        <v>135</v>
      </c>
      <c r="C56" s="468"/>
      <c r="D56" s="468"/>
      <c r="E56" s="468"/>
      <c r="F56" s="468"/>
      <c r="G56" s="468"/>
      <c r="H56" s="468"/>
      <c r="I56" s="468"/>
      <c r="J56" s="468"/>
      <c r="K56" s="468"/>
      <c r="L56" s="468"/>
      <c r="M56" s="468"/>
      <c r="N56" s="468"/>
      <c r="O56" s="468"/>
      <c r="P56" s="468"/>
      <c r="Q56" s="468"/>
      <c r="R56" s="468"/>
      <c r="S56" s="57"/>
      <c r="T56" s="131"/>
      <c r="U56" s="111"/>
      <c r="V56" s="111"/>
      <c r="W56" s="49"/>
      <c r="X56" s="88"/>
      <c r="Y56" s="94"/>
    </row>
    <row r="57" spans="1:26" s="95" customFormat="1" outlineLevel="2">
      <c r="A57" s="119"/>
      <c r="B57" s="468" t="s">
        <v>136</v>
      </c>
      <c r="C57" s="468"/>
      <c r="D57" s="468"/>
      <c r="E57" s="468"/>
      <c r="F57" s="468"/>
      <c r="G57" s="468"/>
      <c r="H57" s="468"/>
      <c r="I57" s="468"/>
      <c r="J57" s="468"/>
      <c r="K57" s="468"/>
      <c r="L57" s="468"/>
      <c r="M57" s="468"/>
      <c r="N57" s="468"/>
      <c r="O57" s="468"/>
      <c r="P57" s="468"/>
      <c r="Q57" s="468"/>
      <c r="R57" s="468"/>
      <c r="S57" s="57"/>
      <c r="T57" s="131"/>
      <c r="U57" s="111"/>
      <c r="V57" s="111"/>
      <c r="W57" s="49"/>
      <c r="X57" s="88"/>
      <c r="Y57" s="88"/>
    </row>
    <row r="58" spans="1:26" s="142" customFormat="1" ht="72.75" outlineLevel="2">
      <c r="A58" s="87">
        <v>10</v>
      </c>
      <c r="B58" s="88" t="s">
        <v>137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75" outlineLevel="3">
      <c r="A59" s="87"/>
      <c r="B59" s="88" t="s">
        <v>138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75" outlineLevel="3">
      <c r="A60" s="87"/>
      <c r="B60" s="88" t="s">
        <v>139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75" outlineLevel="2">
      <c r="A61" s="87">
        <v>11</v>
      </c>
      <c r="B61" s="88" t="s">
        <v>140</v>
      </c>
      <c r="C61" s="83" t="s">
        <v>87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>
      <c r="R63" s="117" t="s">
        <v>101</v>
      </c>
      <c r="S63" s="156"/>
      <c r="T63" s="156"/>
      <c r="U63" s="156"/>
      <c r="V63" s="156"/>
      <c r="X63" s="81">
        <f>Y62</f>
        <v>0.96509736842105243</v>
      </c>
    </row>
    <row r="64" spans="1:26">
      <c r="R64" s="117" t="s">
        <v>102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>
      <c r="B65" s="20" t="s">
        <v>141</v>
      </c>
      <c r="H65" s="464" t="s">
        <v>142</v>
      </c>
      <c r="I65" s="464"/>
      <c r="N65" s="157" t="s">
        <v>143</v>
      </c>
      <c r="Q65" s="158" t="s">
        <v>144</v>
      </c>
      <c r="R65" s="117" t="s">
        <v>103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75">
      <c r="R66" s="160" t="s">
        <v>104</v>
      </c>
      <c r="S66" s="156"/>
      <c r="T66" s="156"/>
      <c r="U66" s="156"/>
      <c r="V66" s="156"/>
      <c r="X66" s="161">
        <f>POWER(X63*X64*X65,1/3)</f>
        <v>0.97766343374804898</v>
      </c>
    </row>
    <row r="85" spans="12:14">
      <c r="L85" s="19">
        <f>1783/3</f>
        <v>594.33333333333337</v>
      </c>
      <c r="N85" s="19">
        <f>2096/3</f>
        <v>698.66666666666663</v>
      </c>
    </row>
    <row r="86" spans="12:14">
      <c r="N86" s="19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3" width="9.140625" style="142" customWidth="1"/>
    <col min="4" max="4" width="17" style="142" customWidth="1"/>
    <col min="5" max="5" width="6.7109375" style="142" bestFit="1" customWidth="1"/>
    <col min="6" max="6" width="7.7109375" style="142" bestFit="1" customWidth="1"/>
    <col min="7" max="8" width="9.140625" style="142" bestFit="1" customWidth="1"/>
    <col min="9" max="9" width="9" style="142" customWidth="1"/>
    <col min="10" max="10" width="9.140625" style="142" bestFit="1" customWidth="1"/>
    <col min="11" max="256" width="11.5703125" style="142"/>
    <col min="257" max="257" width="4.85546875" style="142" customWidth="1"/>
    <col min="258" max="258" width="50.42578125" style="142" customWidth="1"/>
    <col min="259" max="259" width="9.140625" style="142" customWidth="1"/>
    <col min="260" max="260" width="17" style="142" customWidth="1"/>
    <col min="261" max="261" width="6.7109375" style="142" bestFit="1" customWidth="1"/>
    <col min="262" max="262" width="7.7109375" style="142" bestFit="1" customWidth="1"/>
    <col min="263" max="264" width="9.140625" style="142" bestFit="1" customWidth="1"/>
    <col min="265" max="265" width="9" style="142" customWidth="1"/>
    <col min="266" max="266" width="9.140625" style="142" bestFit="1" customWidth="1"/>
    <col min="267" max="512" width="11.5703125" style="142"/>
    <col min="513" max="513" width="4.85546875" style="142" customWidth="1"/>
    <col min="514" max="514" width="50.42578125" style="142" customWidth="1"/>
    <col min="515" max="515" width="9.140625" style="142" customWidth="1"/>
    <col min="516" max="516" width="17" style="142" customWidth="1"/>
    <col min="517" max="517" width="6.7109375" style="142" bestFit="1" customWidth="1"/>
    <col min="518" max="518" width="7.7109375" style="142" bestFit="1" customWidth="1"/>
    <col min="519" max="520" width="9.140625" style="142" bestFit="1" customWidth="1"/>
    <col min="521" max="521" width="9" style="142" customWidth="1"/>
    <col min="522" max="522" width="9.140625" style="142" bestFit="1" customWidth="1"/>
    <col min="523" max="768" width="11.5703125" style="142"/>
    <col min="769" max="769" width="4.85546875" style="142" customWidth="1"/>
    <col min="770" max="770" width="50.42578125" style="142" customWidth="1"/>
    <col min="771" max="771" width="9.140625" style="142" customWidth="1"/>
    <col min="772" max="772" width="17" style="142" customWidth="1"/>
    <col min="773" max="773" width="6.7109375" style="142" bestFit="1" customWidth="1"/>
    <col min="774" max="774" width="7.7109375" style="142" bestFit="1" customWidth="1"/>
    <col min="775" max="776" width="9.140625" style="142" bestFit="1" customWidth="1"/>
    <col min="777" max="777" width="9" style="142" customWidth="1"/>
    <col min="778" max="778" width="9.140625" style="142" bestFit="1" customWidth="1"/>
    <col min="779" max="1024" width="11.5703125" style="142"/>
    <col min="1025" max="1025" width="4.85546875" style="142" customWidth="1"/>
    <col min="1026" max="1026" width="50.42578125" style="142" customWidth="1"/>
    <col min="1027" max="1027" width="9.140625" style="142" customWidth="1"/>
    <col min="1028" max="1028" width="17" style="142" customWidth="1"/>
    <col min="1029" max="1029" width="6.7109375" style="142" bestFit="1" customWidth="1"/>
    <col min="1030" max="1030" width="7.7109375" style="142" bestFit="1" customWidth="1"/>
    <col min="1031" max="1032" width="9.140625" style="142" bestFit="1" customWidth="1"/>
    <col min="1033" max="1033" width="9" style="142" customWidth="1"/>
    <col min="1034" max="1034" width="9.140625" style="142" bestFit="1" customWidth="1"/>
    <col min="1035" max="1280" width="11.5703125" style="142"/>
    <col min="1281" max="1281" width="4.85546875" style="142" customWidth="1"/>
    <col min="1282" max="1282" width="50.42578125" style="142" customWidth="1"/>
    <col min="1283" max="1283" width="9.140625" style="142" customWidth="1"/>
    <col min="1284" max="1284" width="17" style="142" customWidth="1"/>
    <col min="1285" max="1285" width="6.7109375" style="142" bestFit="1" customWidth="1"/>
    <col min="1286" max="1286" width="7.7109375" style="142" bestFit="1" customWidth="1"/>
    <col min="1287" max="1288" width="9.140625" style="142" bestFit="1" customWidth="1"/>
    <col min="1289" max="1289" width="9" style="142" customWidth="1"/>
    <col min="1290" max="1290" width="9.140625" style="142" bestFit="1" customWidth="1"/>
    <col min="1291" max="1536" width="11.5703125" style="142"/>
    <col min="1537" max="1537" width="4.85546875" style="142" customWidth="1"/>
    <col min="1538" max="1538" width="50.42578125" style="142" customWidth="1"/>
    <col min="1539" max="1539" width="9.140625" style="142" customWidth="1"/>
    <col min="1540" max="1540" width="17" style="142" customWidth="1"/>
    <col min="1541" max="1541" width="6.7109375" style="142" bestFit="1" customWidth="1"/>
    <col min="1542" max="1542" width="7.7109375" style="142" bestFit="1" customWidth="1"/>
    <col min="1543" max="1544" width="9.140625" style="142" bestFit="1" customWidth="1"/>
    <col min="1545" max="1545" width="9" style="142" customWidth="1"/>
    <col min="1546" max="1546" width="9.140625" style="142" bestFit="1" customWidth="1"/>
    <col min="1547" max="1792" width="11.5703125" style="142"/>
    <col min="1793" max="1793" width="4.85546875" style="142" customWidth="1"/>
    <col min="1794" max="1794" width="50.42578125" style="142" customWidth="1"/>
    <col min="1795" max="1795" width="9.140625" style="142" customWidth="1"/>
    <col min="1796" max="1796" width="17" style="142" customWidth="1"/>
    <col min="1797" max="1797" width="6.7109375" style="142" bestFit="1" customWidth="1"/>
    <col min="1798" max="1798" width="7.7109375" style="142" bestFit="1" customWidth="1"/>
    <col min="1799" max="1800" width="9.140625" style="142" bestFit="1" customWidth="1"/>
    <col min="1801" max="1801" width="9" style="142" customWidth="1"/>
    <col min="1802" max="1802" width="9.140625" style="142" bestFit="1" customWidth="1"/>
    <col min="1803" max="2048" width="11.5703125" style="142"/>
    <col min="2049" max="2049" width="4.85546875" style="142" customWidth="1"/>
    <col min="2050" max="2050" width="50.42578125" style="142" customWidth="1"/>
    <col min="2051" max="2051" width="9.140625" style="142" customWidth="1"/>
    <col min="2052" max="2052" width="17" style="142" customWidth="1"/>
    <col min="2053" max="2053" width="6.7109375" style="142" bestFit="1" customWidth="1"/>
    <col min="2054" max="2054" width="7.7109375" style="142" bestFit="1" customWidth="1"/>
    <col min="2055" max="2056" width="9.140625" style="142" bestFit="1" customWidth="1"/>
    <col min="2057" max="2057" width="9" style="142" customWidth="1"/>
    <col min="2058" max="2058" width="9.140625" style="142" bestFit="1" customWidth="1"/>
    <col min="2059" max="2304" width="11.5703125" style="142"/>
    <col min="2305" max="2305" width="4.85546875" style="142" customWidth="1"/>
    <col min="2306" max="2306" width="50.42578125" style="142" customWidth="1"/>
    <col min="2307" max="2307" width="9.140625" style="142" customWidth="1"/>
    <col min="2308" max="2308" width="17" style="142" customWidth="1"/>
    <col min="2309" max="2309" width="6.7109375" style="142" bestFit="1" customWidth="1"/>
    <col min="2310" max="2310" width="7.7109375" style="142" bestFit="1" customWidth="1"/>
    <col min="2311" max="2312" width="9.140625" style="142" bestFit="1" customWidth="1"/>
    <col min="2313" max="2313" width="9" style="142" customWidth="1"/>
    <col min="2314" max="2314" width="9.140625" style="142" bestFit="1" customWidth="1"/>
    <col min="2315" max="2560" width="11.5703125" style="142"/>
    <col min="2561" max="2561" width="4.85546875" style="142" customWidth="1"/>
    <col min="2562" max="2562" width="50.42578125" style="142" customWidth="1"/>
    <col min="2563" max="2563" width="9.140625" style="142" customWidth="1"/>
    <col min="2564" max="2564" width="17" style="142" customWidth="1"/>
    <col min="2565" max="2565" width="6.7109375" style="142" bestFit="1" customWidth="1"/>
    <col min="2566" max="2566" width="7.7109375" style="142" bestFit="1" customWidth="1"/>
    <col min="2567" max="2568" width="9.140625" style="142" bestFit="1" customWidth="1"/>
    <col min="2569" max="2569" width="9" style="142" customWidth="1"/>
    <col min="2570" max="2570" width="9.140625" style="142" bestFit="1" customWidth="1"/>
    <col min="2571" max="2816" width="11.5703125" style="142"/>
    <col min="2817" max="2817" width="4.85546875" style="142" customWidth="1"/>
    <col min="2818" max="2818" width="50.42578125" style="142" customWidth="1"/>
    <col min="2819" max="2819" width="9.140625" style="142" customWidth="1"/>
    <col min="2820" max="2820" width="17" style="142" customWidth="1"/>
    <col min="2821" max="2821" width="6.7109375" style="142" bestFit="1" customWidth="1"/>
    <col min="2822" max="2822" width="7.7109375" style="142" bestFit="1" customWidth="1"/>
    <col min="2823" max="2824" width="9.140625" style="142" bestFit="1" customWidth="1"/>
    <col min="2825" max="2825" width="9" style="142" customWidth="1"/>
    <col min="2826" max="2826" width="9.140625" style="142" bestFit="1" customWidth="1"/>
    <col min="2827" max="3072" width="11.5703125" style="142"/>
    <col min="3073" max="3073" width="4.85546875" style="142" customWidth="1"/>
    <col min="3074" max="3074" width="50.42578125" style="142" customWidth="1"/>
    <col min="3075" max="3075" width="9.140625" style="142" customWidth="1"/>
    <col min="3076" max="3076" width="17" style="142" customWidth="1"/>
    <col min="3077" max="3077" width="6.7109375" style="142" bestFit="1" customWidth="1"/>
    <col min="3078" max="3078" width="7.7109375" style="142" bestFit="1" customWidth="1"/>
    <col min="3079" max="3080" width="9.140625" style="142" bestFit="1" customWidth="1"/>
    <col min="3081" max="3081" width="9" style="142" customWidth="1"/>
    <col min="3082" max="3082" width="9.140625" style="142" bestFit="1" customWidth="1"/>
    <col min="3083" max="3328" width="11.5703125" style="142"/>
    <col min="3329" max="3329" width="4.85546875" style="142" customWidth="1"/>
    <col min="3330" max="3330" width="50.42578125" style="142" customWidth="1"/>
    <col min="3331" max="3331" width="9.140625" style="142" customWidth="1"/>
    <col min="3332" max="3332" width="17" style="142" customWidth="1"/>
    <col min="3333" max="3333" width="6.7109375" style="142" bestFit="1" customWidth="1"/>
    <col min="3334" max="3334" width="7.7109375" style="142" bestFit="1" customWidth="1"/>
    <col min="3335" max="3336" width="9.140625" style="142" bestFit="1" customWidth="1"/>
    <col min="3337" max="3337" width="9" style="142" customWidth="1"/>
    <col min="3338" max="3338" width="9.140625" style="142" bestFit="1" customWidth="1"/>
    <col min="3339" max="3584" width="11.5703125" style="142"/>
    <col min="3585" max="3585" width="4.85546875" style="142" customWidth="1"/>
    <col min="3586" max="3586" width="50.42578125" style="142" customWidth="1"/>
    <col min="3587" max="3587" width="9.140625" style="142" customWidth="1"/>
    <col min="3588" max="3588" width="17" style="142" customWidth="1"/>
    <col min="3589" max="3589" width="6.7109375" style="142" bestFit="1" customWidth="1"/>
    <col min="3590" max="3590" width="7.7109375" style="142" bestFit="1" customWidth="1"/>
    <col min="3591" max="3592" width="9.140625" style="142" bestFit="1" customWidth="1"/>
    <col min="3593" max="3593" width="9" style="142" customWidth="1"/>
    <col min="3594" max="3594" width="9.140625" style="142" bestFit="1" customWidth="1"/>
    <col min="3595" max="3840" width="11.5703125" style="142"/>
    <col min="3841" max="3841" width="4.85546875" style="142" customWidth="1"/>
    <col min="3842" max="3842" width="50.42578125" style="142" customWidth="1"/>
    <col min="3843" max="3843" width="9.140625" style="142" customWidth="1"/>
    <col min="3844" max="3844" width="17" style="142" customWidth="1"/>
    <col min="3845" max="3845" width="6.7109375" style="142" bestFit="1" customWidth="1"/>
    <col min="3846" max="3846" width="7.7109375" style="142" bestFit="1" customWidth="1"/>
    <col min="3847" max="3848" width="9.140625" style="142" bestFit="1" customWidth="1"/>
    <col min="3849" max="3849" width="9" style="142" customWidth="1"/>
    <col min="3850" max="3850" width="9.140625" style="142" bestFit="1" customWidth="1"/>
    <col min="3851" max="4096" width="11.5703125" style="142"/>
    <col min="4097" max="4097" width="4.85546875" style="142" customWidth="1"/>
    <col min="4098" max="4098" width="50.42578125" style="142" customWidth="1"/>
    <col min="4099" max="4099" width="9.140625" style="142" customWidth="1"/>
    <col min="4100" max="4100" width="17" style="142" customWidth="1"/>
    <col min="4101" max="4101" width="6.7109375" style="142" bestFit="1" customWidth="1"/>
    <col min="4102" max="4102" width="7.7109375" style="142" bestFit="1" customWidth="1"/>
    <col min="4103" max="4104" width="9.140625" style="142" bestFit="1" customWidth="1"/>
    <col min="4105" max="4105" width="9" style="142" customWidth="1"/>
    <col min="4106" max="4106" width="9.140625" style="142" bestFit="1" customWidth="1"/>
    <col min="4107" max="4352" width="11.5703125" style="142"/>
    <col min="4353" max="4353" width="4.85546875" style="142" customWidth="1"/>
    <col min="4354" max="4354" width="50.42578125" style="142" customWidth="1"/>
    <col min="4355" max="4355" width="9.140625" style="142" customWidth="1"/>
    <col min="4356" max="4356" width="17" style="142" customWidth="1"/>
    <col min="4357" max="4357" width="6.7109375" style="142" bestFit="1" customWidth="1"/>
    <col min="4358" max="4358" width="7.7109375" style="142" bestFit="1" customWidth="1"/>
    <col min="4359" max="4360" width="9.140625" style="142" bestFit="1" customWidth="1"/>
    <col min="4361" max="4361" width="9" style="142" customWidth="1"/>
    <col min="4362" max="4362" width="9.140625" style="142" bestFit="1" customWidth="1"/>
    <col min="4363" max="4608" width="11.5703125" style="142"/>
    <col min="4609" max="4609" width="4.85546875" style="142" customWidth="1"/>
    <col min="4610" max="4610" width="50.42578125" style="142" customWidth="1"/>
    <col min="4611" max="4611" width="9.140625" style="142" customWidth="1"/>
    <col min="4612" max="4612" width="17" style="142" customWidth="1"/>
    <col min="4613" max="4613" width="6.7109375" style="142" bestFit="1" customWidth="1"/>
    <col min="4614" max="4614" width="7.7109375" style="142" bestFit="1" customWidth="1"/>
    <col min="4615" max="4616" width="9.140625" style="142" bestFit="1" customWidth="1"/>
    <col min="4617" max="4617" width="9" style="142" customWidth="1"/>
    <col min="4618" max="4618" width="9.140625" style="142" bestFit="1" customWidth="1"/>
    <col min="4619" max="4864" width="11.5703125" style="142"/>
    <col min="4865" max="4865" width="4.85546875" style="142" customWidth="1"/>
    <col min="4866" max="4866" width="50.42578125" style="142" customWidth="1"/>
    <col min="4867" max="4867" width="9.140625" style="142" customWidth="1"/>
    <col min="4868" max="4868" width="17" style="142" customWidth="1"/>
    <col min="4869" max="4869" width="6.7109375" style="142" bestFit="1" customWidth="1"/>
    <col min="4870" max="4870" width="7.7109375" style="142" bestFit="1" customWidth="1"/>
    <col min="4871" max="4872" width="9.140625" style="142" bestFit="1" customWidth="1"/>
    <col min="4873" max="4873" width="9" style="142" customWidth="1"/>
    <col min="4874" max="4874" width="9.140625" style="142" bestFit="1" customWidth="1"/>
    <col min="4875" max="5120" width="11.5703125" style="142"/>
    <col min="5121" max="5121" width="4.85546875" style="142" customWidth="1"/>
    <col min="5122" max="5122" width="50.42578125" style="142" customWidth="1"/>
    <col min="5123" max="5123" width="9.140625" style="142" customWidth="1"/>
    <col min="5124" max="5124" width="17" style="142" customWidth="1"/>
    <col min="5125" max="5125" width="6.7109375" style="142" bestFit="1" customWidth="1"/>
    <col min="5126" max="5126" width="7.7109375" style="142" bestFit="1" customWidth="1"/>
    <col min="5127" max="5128" width="9.140625" style="142" bestFit="1" customWidth="1"/>
    <col min="5129" max="5129" width="9" style="142" customWidth="1"/>
    <col min="5130" max="5130" width="9.140625" style="142" bestFit="1" customWidth="1"/>
    <col min="5131" max="5376" width="11.5703125" style="142"/>
    <col min="5377" max="5377" width="4.85546875" style="142" customWidth="1"/>
    <col min="5378" max="5378" width="50.42578125" style="142" customWidth="1"/>
    <col min="5379" max="5379" width="9.140625" style="142" customWidth="1"/>
    <col min="5380" max="5380" width="17" style="142" customWidth="1"/>
    <col min="5381" max="5381" width="6.7109375" style="142" bestFit="1" customWidth="1"/>
    <col min="5382" max="5382" width="7.7109375" style="142" bestFit="1" customWidth="1"/>
    <col min="5383" max="5384" width="9.140625" style="142" bestFit="1" customWidth="1"/>
    <col min="5385" max="5385" width="9" style="142" customWidth="1"/>
    <col min="5386" max="5386" width="9.140625" style="142" bestFit="1" customWidth="1"/>
    <col min="5387" max="5632" width="11.5703125" style="142"/>
    <col min="5633" max="5633" width="4.85546875" style="142" customWidth="1"/>
    <col min="5634" max="5634" width="50.42578125" style="142" customWidth="1"/>
    <col min="5635" max="5635" width="9.140625" style="142" customWidth="1"/>
    <col min="5636" max="5636" width="17" style="142" customWidth="1"/>
    <col min="5637" max="5637" width="6.7109375" style="142" bestFit="1" customWidth="1"/>
    <col min="5638" max="5638" width="7.7109375" style="142" bestFit="1" customWidth="1"/>
    <col min="5639" max="5640" width="9.140625" style="142" bestFit="1" customWidth="1"/>
    <col min="5641" max="5641" width="9" style="142" customWidth="1"/>
    <col min="5642" max="5642" width="9.140625" style="142" bestFit="1" customWidth="1"/>
    <col min="5643" max="5888" width="11.5703125" style="142"/>
    <col min="5889" max="5889" width="4.85546875" style="142" customWidth="1"/>
    <col min="5890" max="5890" width="50.42578125" style="142" customWidth="1"/>
    <col min="5891" max="5891" width="9.140625" style="142" customWidth="1"/>
    <col min="5892" max="5892" width="17" style="142" customWidth="1"/>
    <col min="5893" max="5893" width="6.7109375" style="142" bestFit="1" customWidth="1"/>
    <col min="5894" max="5894" width="7.7109375" style="142" bestFit="1" customWidth="1"/>
    <col min="5895" max="5896" width="9.140625" style="142" bestFit="1" customWidth="1"/>
    <col min="5897" max="5897" width="9" style="142" customWidth="1"/>
    <col min="5898" max="5898" width="9.140625" style="142" bestFit="1" customWidth="1"/>
    <col min="5899" max="6144" width="11.5703125" style="142"/>
    <col min="6145" max="6145" width="4.85546875" style="142" customWidth="1"/>
    <col min="6146" max="6146" width="50.42578125" style="142" customWidth="1"/>
    <col min="6147" max="6147" width="9.140625" style="142" customWidth="1"/>
    <col min="6148" max="6148" width="17" style="142" customWidth="1"/>
    <col min="6149" max="6149" width="6.7109375" style="142" bestFit="1" customWidth="1"/>
    <col min="6150" max="6150" width="7.7109375" style="142" bestFit="1" customWidth="1"/>
    <col min="6151" max="6152" width="9.140625" style="142" bestFit="1" customWidth="1"/>
    <col min="6153" max="6153" width="9" style="142" customWidth="1"/>
    <col min="6154" max="6154" width="9.140625" style="142" bestFit="1" customWidth="1"/>
    <col min="6155" max="6400" width="11.5703125" style="142"/>
    <col min="6401" max="6401" width="4.85546875" style="142" customWidth="1"/>
    <col min="6402" max="6402" width="50.42578125" style="142" customWidth="1"/>
    <col min="6403" max="6403" width="9.140625" style="142" customWidth="1"/>
    <col min="6404" max="6404" width="17" style="142" customWidth="1"/>
    <col min="6405" max="6405" width="6.7109375" style="142" bestFit="1" customWidth="1"/>
    <col min="6406" max="6406" width="7.7109375" style="142" bestFit="1" customWidth="1"/>
    <col min="6407" max="6408" width="9.140625" style="142" bestFit="1" customWidth="1"/>
    <col min="6409" max="6409" width="9" style="142" customWidth="1"/>
    <col min="6410" max="6410" width="9.140625" style="142" bestFit="1" customWidth="1"/>
    <col min="6411" max="6656" width="11.5703125" style="142"/>
    <col min="6657" max="6657" width="4.85546875" style="142" customWidth="1"/>
    <col min="6658" max="6658" width="50.42578125" style="142" customWidth="1"/>
    <col min="6659" max="6659" width="9.140625" style="142" customWidth="1"/>
    <col min="6660" max="6660" width="17" style="142" customWidth="1"/>
    <col min="6661" max="6661" width="6.7109375" style="142" bestFit="1" customWidth="1"/>
    <col min="6662" max="6662" width="7.7109375" style="142" bestFit="1" customWidth="1"/>
    <col min="6663" max="6664" width="9.140625" style="142" bestFit="1" customWidth="1"/>
    <col min="6665" max="6665" width="9" style="142" customWidth="1"/>
    <col min="6666" max="6666" width="9.140625" style="142" bestFit="1" customWidth="1"/>
    <col min="6667" max="6912" width="11.5703125" style="142"/>
    <col min="6913" max="6913" width="4.85546875" style="142" customWidth="1"/>
    <col min="6914" max="6914" width="50.42578125" style="142" customWidth="1"/>
    <col min="6915" max="6915" width="9.140625" style="142" customWidth="1"/>
    <col min="6916" max="6916" width="17" style="142" customWidth="1"/>
    <col min="6917" max="6917" width="6.7109375" style="142" bestFit="1" customWidth="1"/>
    <col min="6918" max="6918" width="7.7109375" style="142" bestFit="1" customWidth="1"/>
    <col min="6919" max="6920" width="9.140625" style="142" bestFit="1" customWidth="1"/>
    <col min="6921" max="6921" width="9" style="142" customWidth="1"/>
    <col min="6922" max="6922" width="9.140625" style="142" bestFit="1" customWidth="1"/>
    <col min="6923" max="7168" width="11.5703125" style="142"/>
    <col min="7169" max="7169" width="4.85546875" style="142" customWidth="1"/>
    <col min="7170" max="7170" width="50.42578125" style="142" customWidth="1"/>
    <col min="7171" max="7171" width="9.140625" style="142" customWidth="1"/>
    <col min="7172" max="7172" width="17" style="142" customWidth="1"/>
    <col min="7173" max="7173" width="6.7109375" style="142" bestFit="1" customWidth="1"/>
    <col min="7174" max="7174" width="7.7109375" style="142" bestFit="1" customWidth="1"/>
    <col min="7175" max="7176" width="9.140625" style="142" bestFit="1" customWidth="1"/>
    <col min="7177" max="7177" width="9" style="142" customWidth="1"/>
    <col min="7178" max="7178" width="9.140625" style="142" bestFit="1" customWidth="1"/>
    <col min="7179" max="7424" width="11.5703125" style="142"/>
    <col min="7425" max="7425" width="4.85546875" style="142" customWidth="1"/>
    <col min="7426" max="7426" width="50.42578125" style="142" customWidth="1"/>
    <col min="7427" max="7427" width="9.140625" style="142" customWidth="1"/>
    <col min="7428" max="7428" width="17" style="142" customWidth="1"/>
    <col min="7429" max="7429" width="6.7109375" style="142" bestFit="1" customWidth="1"/>
    <col min="7430" max="7430" width="7.7109375" style="142" bestFit="1" customWidth="1"/>
    <col min="7431" max="7432" width="9.140625" style="142" bestFit="1" customWidth="1"/>
    <col min="7433" max="7433" width="9" style="142" customWidth="1"/>
    <col min="7434" max="7434" width="9.140625" style="142" bestFit="1" customWidth="1"/>
    <col min="7435" max="7680" width="11.5703125" style="142"/>
    <col min="7681" max="7681" width="4.85546875" style="142" customWidth="1"/>
    <col min="7682" max="7682" width="50.42578125" style="142" customWidth="1"/>
    <col min="7683" max="7683" width="9.140625" style="142" customWidth="1"/>
    <col min="7684" max="7684" width="17" style="142" customWidth="1"/>
    <col min="7685" max="7685" width="6.7109375" style="142" bestFit="1" customWidth="1"/>
    <col min="7686" max="7686" width="7.7109375" style="142" bestFit="1" customWidth="1"/>
    <col min="7687" max="7688" width="9.140625" style="142" bestFit="1" customWidth="1"/>
    <col min="7689" max="7689" width="9" style="142" customWidth="1"/>
    <col min="7690" max="7690" width="9.140625" style="142" bestFit="1" customWidth="1"/>
    <col min="7691" max="7936" width="11.5703125" style="142"/>
    <col min="7937" max="7937" width="4.85546875" style="142" customWidth="1"/>
    <col min="7938" max="7938" width="50.42578125" style="142" customWidth="1"/>
    <col min="7939" max="7939" width="9.140625" style="142" customWidth="1"/>
    <col min="7940" max="7940" width="17" style="142" customWidth="1"/>
    <col min="7941" max="7941" width="6.7109375" style="142" bestFit="1" customWidth="1"/>
    <col min="7942" max="7942" width="7.7109375" style="142" bestFit="1" customWidth="1"/>
    <col min="7943" max="7944" width="9.140625" style="142" bestFit="1" customWidth="1"/>
    <col min="7945" max="7945" width="9" style="142" customWidth="1"/>
    <col min="7946" max="7946" width="9.140625" style="142" bestFit="1" customWidth="1"/>
    <col min="7947" max="8192" width="11.5703125" style="142"/>
    <col min="8193" max="8193" width="4.85546875" style="142" customWidth="1"/>
    <col min="8194" max="8194" width="50.42578125" style="142" customWidth="1"/>
    <col min="8195" max="8195" width="9.140625" style="142" customWidth="1"/>
    <col min="8196" max="8196" width="17" style="142" customWidth="1"/>
    <col min="8197" max="8197" width="6.7109375" style="142" bestFit="1" customWidth="1"/>
    <col min="8198" max="8198" width="7.7109375" style="142" bestFit="1" customWidth="1"/>
    <col min="8199" max="8200" width="9.140625" style="142" bestFit="1" customWidth="1"/>
    <col min="8201" max="8201" width="9" style="142" customWidth="1"/>
    <col min="8202" max="8202" width="9.140625" style="142" bestFit="1" customWidth="1"/>
    <col min="8203" max="8448" width="11.5703125" style="142"/>
    <col min="8449" max="8449" width="4.85546875" style="142" customWidth="1"/>
    <col min="8450" max="8450" width="50.42578125" style="142" customWidth="1"/>
    <col min="8451" max="8451" width="9.140625" style="142" customWidth="1"/>
    <col min="8452" max="8452" width="17" style="142" customWidth="1"/>
    <col min="8453" max="8453" width="6.7109375" style="142" bestFit="1" customWidth="1"/>
    <col min="8454" max="8454" width="7.7109375" style="142" bestFit="1" customWidth="1"/>
    <col min="8455" max="8456" width="9.140625" style="142" bestFit="1" customWidth="1"/>
    <col min="8457" max="8457" width="9" style="142" customWidth="1"/>
    <col min="8458" max="8458" width="9.140625" style="142" bestFit="1" customWidth="1"/>
    <col min="8459" max="8704" width="11.5703125" style="142"/>
    <col min="8705" max="8705" width="4.85546875" style="142" customWidth="1"/>
    <col min="8706" max="8706" width="50.42578125" style="142" customWidth="1"/>
    <col min="8707" max="8707" width="9.140625" style="142" customWidth="1"/>
    <col min="8708" max="8708" width="17" style="142" customWidth="1"/>
    <col min="8709" max="8709" width="6.7109375" style="142" bestFit="1" customWidth="1"/>
    <col min="8710" max="8710" width="7.7109375" style="142" bestFit="1" customWidth="1"/>
    <col min="8711" max="8712" width="9.140625" style="142" bestFit="1" customWidth="1"/>
    <col min="8713" max="8713" width="9" style="142" customWidth="1"/>
    <col min="8714" max="8714" width="9.140625" style="142" bestFit="1" customWidth="1"/>
    <col min="8715" max="8960" width="11.5703125" style="142"/>
    <col min="8961" max="8961" width="4.85546875" style="142" customWidth="1"/>
    <col min="8962" max="8962" width="50.42578125" style="142" customWidth="1"/>
    <col min="8963" max="8963" width="9.140625" style="142" customWidth="1"/>
    <col min="8964" max="8964" width="17" style="142" customWidth="1"/>
    <col min="8965" max="8965" width="6.7109375" style="142" bestFit="1" customWidth="1"/>
    <col min="8966" max="8966" width="7.7109375" style="142" bestFit="1" customWidth="1"/>
    <col min="8967" max="8968" width="9.140625" style="142" bestFit="1" customWidth="1"/>
    <col min="8969" max="8969" width="9" style="142" customWidth="1"/>
    <col min="8970" max="8970" width="9.140625" style="142" bestFit="1" customWidth="1"/>
    <col min="8971" max="9216" width="11.5703125" style="142"/>
    <col min="9217" max="9217" width="4.85546875" style="142" customWidth="1"/>
    <col min="9218" max="9218" width="50.42578125" style="142" customWidth="1"/>
    <col min="9219" max="9219" width="9.140625" style="142" customWidth="1"/>
    <col min="9220" max="9220" width="17" style="142" customWidth="1"/>
    <col min="9221" max="9221" width="6.7109375" style="142" bestFit="1" customWidth="1"/>
    <col min="9222" max="9222" width="7.7109375" style="142" bestFit="1" customWidth="1"/>
    <col min="9223" max="9224" width="9.140625" style="142" bestFit="1" customWidth="1"/>
    <col min="9225" max="9225" width="9" style="142" customWidth="1"/>
    <col min="9226" max="9226" width="9.140625" style="142" bestFit="1" customWidth="1"/>
    <col min="9227" max="9472" width="11.5703125" style="142"/>
    <col min="9473" max="9473" width="4.85546875" style="142" customWidth="1"/>
    <col min="9474" max="9474" width="50.42578125" style="142" customWidth="1"/>
    <col min="9475" max="9475" width="9.140625" style="142" customWidth="1"/>
    <col min="9476" max="9476" width="17" style="142" customWidth="1"/>
    <col min="9477" max="9477" width="6.7109375" style="142" bestFit="1" customWidth="1"/>
    <col min="9478" max="9478" width="7.7109375" style="142" bestFit="1" customWidth="1"/>
    <col min="9479" max="9480" width="9.140625" style="142" bestFit="1" customWidth="1"/>
    <col min="9481" max="9481" width="9" style="142" customWidth="1"/>
    <col min="9482" max="9482" width="9.140625" style="142" bestFit="1" customWidth="1"/>
    <col min="9483" max="9728" width="11.5703125" style="142"/>
    <col min="9729" max="9729" width="4.85546875" style="142" customWidth="1"/>
    <col min="9730" max="9730" width="50.42578125" style="142" customWidth="1"/>
    <col min="9731" max="9731" width="9.140625" style="142" customWidth="1"/>
    <col min="9732" max="9732" width="17" style="142" customWidth="1"/>
    <col min="9733" max="9733" width="6.7109375" style="142" bestFit="1" customWidth="1"/>
    <col min="9734" max="9734" width="7.7109375" style="142" bestFit="1" customWidth="1"/>
    <col min="9735" max="9736" width="9.140625" style="142" bestFit="1" customWidth="1"/>
    <col min="9737" max="9737" width="9" style="142" customWidth="1"/>
    <col min="9738" max="9738" width="9.140625" style="142" bestFit="1" customWidth="1"/>
    <col min="9739" max="9984" width="11.5703125" style="142"/>
    <col min="9985" max="9985" width="4.85546875" style="142" customWidth="1"/>
    <col min="9986" max="9986" width="50.42578125" style="142" customWidth="1"/>
    <col min="9987" max="9987" width="9.140625" style="142" customWidth="1"/>
    <col min="9988" max="9988" width="17" style="142" customWidth="1"/>
    <col min="9989" max="9989" width="6.7109375" style="142" bestFit="1" customWidth="1"/>
    <col min="9990" max="9990" width="7.7109375" style="142" bestFit="1" customWidth="1"/>
    <col min="9991" max="9992" width="9.140625" style="142" bestFit="1" customWidth="1"/>
    <col min="9993" max="9993" width="9" style="142" customWidth="1"/>
    <col min="9994" max="9994" width="9.140625" style="142" bestFit="1" customWidth="1"/>
    <col min="9995" max="10240" width="11.5703125" style="142"/>
    <col min="10241" max="10241" width="4.85546875" style="142" customWidth="1"/>
    <col min="10242" max="10242" width="50.42578125" style="142" customWidth="1"/>
    <col min="10243" max="10243" width="9.140625" style="142" customWidth="1"/>
    <col min="10244" max="10244" width="17" style="142" customWidth="1"/>
    <col min="10245" max="10245" width="6.7109375" style="142" bestFit="1" customWidth="1"/>
    <col min="10246" max="10246" width="7.7109375" style="142" bestFit="1" customWidth="1"/>
    <col min="10247" max="10248" width="9.140625" style="142" bestFit="1" customWidth="1"/>
    <col min="10249" max="10249" width="9" style="142" customWidth="1"/>
    <col min="10250" max="10250" width="9.140625" style="142" bestFit="1" customWidth="1"/>
    <col min="10251" max="10496" width="11.5703125" style="142"/>
    <col min="10497" max="10497" width="4.85546875" style="142" customWidth="1"/>
    <col min="10498" max="10498" width="50.42578125" style="142" customWidth="1"/>
    <col min="10499" max="10499" width="9.140625" style="142" customWidth="1"/>
    <col min="10500" max="10500" width="17" style="142" customWidth="1"/>
    <col min="10501" max="10501" width="6.7109375" style="142" bestFit="1" customWidth="1"/>
    <col min="10502" max="10502" width="7.7109375" style="142" bestFit="1" customWidth="1"/>
    <col min="10503" max="10504" width="9.140625" style="142" bestFit="1" customWidth="1"/>
    <col min="10505" max="10505" width="9" style="142" customWidth="1"/>
    <col min="10506" max="10506" width="9.140625" style="142" bestFit="1" customWidth="1"/>
    <col min="10507" max="10752" width="11.5703125" style="142"/>
    <col min="10753" max="10753" width="4.85546875" style="142" customWidth="1"/>
    <col min="10754" max="10754" width="50.42578125" style="142" customWidth="1"/>
    <col min="10755" max="10755" width="9.140625" style="142" customWidth="1"/>
    <col min="10756" max="10756" width="17" style="142" customWidth="1"/>
    <col min="10757" max="10757" width="6.7109375" style="142" bestFit="1" customWidth="1"/>
    <col min="10758" max="10758" width="7.7109375" style="142" bestFit="1" customWidth="1"/>
    <col min="10759" max="10760" width="9.140625" style="142" bestFit="1" customWidth="1"/>
    <col min="10761" max="10761" width="9" style="142" customWidth="1"/>
    <col min="10762" max="10762" width="9.140625" style="142" bestFit="1" customWidth="1"/>
    <col min="10763" max="11008" width="11.5703125" style="142"/>
    <col min="11009" max="11009" width="4.85546875" style="142" customWidth="1"/>
    <col min="11010" max="11010" width="50.42578125" style="142" customWidth="1"/>
    <col min="11011" max="11011" width="9.140625" style="142" customWidth="1"/>
    <col min="11012" max="11012" width="17" style="142" customWidth="1"/>
    <col min="11013" max="11013" width="6.7109375" style="142" bestFit="1" customWidth="1"/>
    <col min="11014" max="11014" width="7.7109375" style="142" bestFit="1" customWidth="1"/>
    <col min="11015" max="11016" width="9.140625" style="142" bestFit="1" customWidth="1"/>
    <col min="11017" max="11017" width="9" style="142" customWidth="1"/>
    <col min="11018" max="11018" width="9.140625" style="142" bestFit="1" customWidth="1"/>
    <col min="11019" max="11264" width="11.5703125" style="142"/>
    <col min="11265" max="11265" width="4.85546875" style="142" customWidth="1"/>
    <col min="11266" max="11266" width="50.42578125" style="142" customWidth="1"/>
    <col min="11267" max="11267" width="9.140625" style="142" customWidth="1"/>
    <col min="11268" max="11268" width="17" style="142" customWidth="1"/>
    <col min="11269" max="11269" width="6.7109375" style="142" bestFit="1" customWidth="1"/>
    <col min="11270" max="11270" width="7.7109375" style="142" bestFit="1" customWidth="1"/>
    <col min="11271" max="11272" width="9.140625" style="142" bestFit="1" customWidth="1"/>
    <col min="11273" max="11273" width="9" style="142" customWidth="1"/>
    <col min="11274" max="11274" width="9.140625" style="142" bestFit="1" customWidth="1"/>
    <col min="11275" max="11520" width="11.5703125" style="142"/>
    <col min="11521" max="11521" width="4.85546875" style="142" customWidth="1"/>
    <col min="11522" max="11522" width="50.42578125" style="142" customWidth="1"/>
    <col min="11523" max="11523" width="9.140625" style="142" customWidth="1"/>
    <col min="11524" max="11524" width="17" style="142" customWidth="1"/>
    <col min="11525" max="11525" width="6.7109375" style="142" bestFit="1" customWidth="1"/>
    <col min="11526" max="11526" width="7.7109375" style="142" bestFit="1" customWidth="1"/>
    <col min="11527" max="11528" width="9.140625" style="142" bestFit="1" customWidth="1"/>
    <col min="11529" max="11529" width="9" style="142" customWidth="1"/>
    <col min="11530" max="11530" width="9.140625" style="142" bestFit="1" customWidth="1"/>
    <col min="11531" max="11776" width="11.5703125" style="142"/>
    <col min="11777" max="11777" width="4.85546875" style="142" customWidth="1"/>
    <col min="11778" max="11778" width="50.42578125" style="142" customWidth="1"/>
    <col min="11779" max="11779" width="9.140625" style="142" customWidth="1"/>
    <col min="11780" max="11780" width="17" style="142" customWidth="1"/>
    <col min="11781" max="11781" width="6.7109375" style="142" bestFit="1" customWidth="1"/>
    <col min="11782" max="11782" width="7.7109375" style="142" bestFit="1" customWidth="1"/>
    <col min="11783" max="11784" width="9.140625" style="142" bestFit="1" customWidth="1"/>
    <col min="11785" max="11785" width="9" style="142" customWidth="1"/>
    <col min="11786" max="11786" width="9.140625" style="142" bestFit="1" customWidth="1"/>
    <col min="11787" max="12032" width="11.5703125" style="142"/>
    <col min="12033" max="12033" width="4.85546875" style="142" customWidth="1"/>
    <col min="12034" max="12034" width="50.42578125" style="142" customWidth="1"/>
    <col min="12035" max="12035" width="9.140625" style="142" customWidth="1"/>
    <col min="12036" max="12036" width="17" style="142" customWidth="1"/>
    <col min="12037" max="12037" width="6.7109375" style="142" bestFit="1" customWidth="1"/>
    <col min="12038" max="12038" width="7.7109375" style="142" bestFit="1" customWidth="1"/>
    <col min="12039" max="12040" width="9.140625" style="142" bestFit="1" customWidth="1"/>
    <col min="12041" max="12041" width="9" style="142" customWidth="1"/>
    <col min="12042" max="12042" width="9.140625" style="142" bestFit="1" customWidth="1"/>
    <col min="12043" max="12288" width="11.5703125" style="142"/>
    <col min="12289" max="12289" width="4.85546875" style="142" customWidth="1"/>
    <col min="12290" max="12290" width="50.42578125" style="142" customWidth="1"/>
    <col min="12291" max="12291" width="9.140625" style="142" customWidth="1"/>
    <col min="12292" max="12292" width="17" style="142" customWidth="1"/>
    <col min="12293" max="12293" width="6.7109375" style="142" bestFit="1" customWidth="1"/>
    <col min="12294" max="12294" width="7.7109375" style="142" bestFit="1" customWidth="1"/>
    <col min="12295" max="12296" width="9.140625" style="142" bestFit="1" customWidth="1"/>
    <col min="12297" max="12297" width="9" style="142" customWidth="1"/>
    <col min="12298" max="12298" width="9.140625" style="142" bestFit="1" customWidth="1"/>
    <col min="12299" max="12544" width="11.5703125" style="142"/>
    <col min="12545" max="12545" width="4.85546875" style="142" customWidth="1"/>
    <col min="12546" max="12546" width="50.42578125" style="142" customWidth="1"/>
    <col min="12547" max="12547" width="9.140625" style="142" customWidth="1"/>
    <col min="12548" max="12548" width="17" style="142" customWidth="1"/>
    <col min="12549" max="12549" width="6.7109375" style="142" bestFit="1" customWidth="1"/>
    <col min="12550" max="12550" width="7.7109375" style="142" bestFit="1" customWidth="1"/>
    <col min="12551" max="12552" width="9.140625" style="142" bestFit="1" customWidth="1"/>
    <col min="12553" max="12553" width="9" style="142" customWidth="1"/>
    <col min="12554" max="12554" width="9.140625" style="142" bestFit="1" customWidth="1"/>
    <col min="12555" max="12800" width="11.5703125" style="142"/>
    <col min="12801" max="12801" width="4.85546875" style="142" customWidth="1"/>
    <col min="12802" max="12802" width="50.42578125" style="142" customWidth="1"/>
    <col min="12803" max="12803" width="9.140625" style="142" customWidth="1"/>
    <col min="12804" max="12804" width="17" style="142" customWidth="1"/>
    <col min="12805" max="12805" width="6.7109375" style="142" bestFit="1" customWidth="1"/>
    <col min="12806" max="12806" width="7.7109375" style="142" bestFit="1" customWidth="1"/>
    <col min="12807" max="12808" width="9.140625" style="142" bestFit="1" customWidth="1"/>
    <col min="12809" max="12809" width="9" style="142" customWidth="1"/>
    <col min="12810" max="12810" width="9.140625" style="142" bestFit="1" customWidth="1"/>
    <col min="12811" max="13056" width="11.5703125" style="142"/>
    <col min="13057" max="13057" width="4.85546875" style="142" customWidth="1"/>
    <col min="13058" max="13058" width="50.42578125" style="142" customWidth="1"/>
    <col min="13059" max="13059" width="9.140625" style="142" customWidth="1"/>
    <col min="13060" max="13060" width="17" style="142" customWidth="1"/>
    <col min="13061" max="13061" width="6.7109375" style="142" bestFit="1" customWidth="1"/>
    <col min="13062" max="13062" width="7.7109375" style="142" bestFit="1" customWidth="1"/>
    <col min="13063" max="13064" width="9.140625" style="142" bestFit="1" customWidth="1"/>
    <col min="13065" max="13065" width="9" style="142" customWidth="1"/>
    <col min="13066" max="13066" width="9.140625" style="142" bestFit="1" customWidth="1"/>
    <col min="13067" max="13312" width="11.5703125" style="142"/>
    <col min="13313" max="13313" width="4.85546875" style="142" customWidth="1"/>
    <col min="13314" max="13314" width="50.42578125" style="142" customWidth="1"/>
    <col min="13315" max="13315" width="9.140625" style="142" customWidth="1"/>
    <col min="13316" max="13316" width="17" style="142" customWidth="1"/>
    <col min="13317" max="13317" width="6.7109375" style="142" bestFit="1" customWidth="1"/>
    <col min="13318" max="13318" width="7.7109375" style="142" bestFit="1" customWidth="1"/>
    <col min="13319" max="13320" width="9.140625" style="142" bestFit="1" customWidth="1"/>
    <col min="13321" max="13321" width="9" style="142" customWidth="1"/>
    <col min="13322" max="13322" width="9.140625" style="142" bestFit="1" customWidth="1"/>
    <col min="13323" max="13568" width="11.5703125" style="142"/>
    <col min="13569" max="13569" width="4.85546875" style="142" customWidth="1"/>
    <col min="13570" max="13570" width="50.42578125" style="142" customWidth="1"/>
    <col min="13571" max="13571" width="9.140625" style="142" customWidth="1"/>
    <col min="13572" max="13572" width="17" style="142" customWidth="1"/>
    <col min="13573" max="13573" width="6.7109375" style="142" bestFit="1" customWidth="1"/>
    <col min="13574" max="13574" width="7.7109375" style="142" bestFit="1" customWidth="1"/>
    <col min="13575" max="13576" width="9.140625" style="142" bestFit="1" customWidth="1"/>
    <col min="13577" max="13577" width="9" style="142" customWidth="1"/>
    <col min="13578" max="13578" width="9.140625" style="142" bestFit="1" customWidth="1"/>
    <col min="13579" max="13824" width="11.5703125" style="142"/>
    <col min="13825" max="13825" width="4.85546875" style="142" customWidth="1"/>
    <col min="13826" max="13826" width="50.42578125" style="142" customWidth="1"/>
    <col min="13827" max="13827" width="9.140625" style="142" customWidth="1"/>
    <col min="13828" max="13828" width="17" style="142" customWidth="1"/>
    <col min="13829" max="13829" width="6.7109375" style="142" bestFit="1" customWidth="1"/>
    <col min="13830" max="13830" width="7.7109375" style="142" bestFit="1" customWidth="1"/>
    <col min="13831" max="13832" width="9.140625" style="142" bestFit="1" customWidth="1"/>
    <col min="13833" max="13833" width="9" style="142" customWidth="1"/>
    <col min="13834" max="13834" width="9.140625" style="142" bestFit="1" customWidth="1"/>
    <col min="13835" max="14080" width="11.5703125" style="142"/>
    <col min="14081" max="14081" width="4.85546875" style="142" customWidth="1"/>
    <col min="14082" max="14082" width="50.42578125" style="142" customWidth="1"/>
    <col min="14083" max="14083" width="9.140625" style="142" customWidth="1"/>
    <col min="14084" max="14084" width="17" style="142" customWidth="1"/>
    <col min="14085" max="14085" width="6.7109375" style="142" bestFit="1" customWidth="1"/>
    <col min="14086" max="14086" width="7.7109375" style="142" bestFit="1" customWidth="1"/>
    <col min="14087" max="14088" width="9.140625" style="142" bestFit="1" customWidth="1"/>
    <col min="14089" max="14089" width="9" style="142" customWidth="1"/>
    <col min="14090" max="14090" width="9.140625" style="142" bestFit="1" customWidth="1"/>
    <col min="14091" max="14336" width="11.5703125" style="142"/>
    <col min="14337" max="14337" width="4.85546875" style="142" customWidth="1"/>
    <col min="14338" max="14338" width="50.42578125" style="142" customWidth="1"/>
    <col min="14339" max="14339" width="9.140625" style="142" customWidth="1"/>
    <col min="14340" max="14340" width="17" style="142" customWidth="1"/>
    <col min="14341" max="14341" width="6.7109375" style="142" bestFit="1" customWidth="1"/>
    <col min="14342" max="14342" width="7.7109375" style="142" bestFit="1" customWidth="1"/>
    <col min="14343" max="14344" width="9.140625" style="142" bestFit="1" customWidth="1"/>
    <col min="14345" max="14345" width="9" style="142" customWidth="1"/>
    <col min="14346" max="14346" width="9.140625" style="142" bestFit="1" customWidth="1"/>
    <col min="14347" max="14592" width="11.5703125" style="142"/>
    <col min="14593" max="14593" width="4.85546875" style="142" customWidth="1"/>
    <col min="14594" max="14594" width="50.42578125" style="142" customWidth="1"/>
    <col min="14595" max="14595" width="9.140625" style="142" customWidth="1"/>
    <col min="14596" max="14596" width="17" style="142" customWidth="1"/>
    <col min="14597" max="14597" width="6.7109375" style="142" bestFit="1" customWidth="1"/>
    <col min="14598" max="14598" width="7.7109375" style="142" bestFit="1" customWidth="1"/>
    <col min="14599" max="14600" width="9.140625" style="142" bestFit="1" customWidth="1"/>
    <col min="14601" max="14601" width="9" style="142" customWidth="1"/>
    <col min="14602" max="14602" width="9.140625" style="142" bestFit="1" customWidth="1"/>
    <col min="14603" max="14848" width="11.5703125" style="142"/>
    <col min="14849" max="14849" width="4.85546875" style="142" customWidth="1"/>
    <col min="14850" max="14850" width="50.42578125" style="142" customWidth="1"/>
    <col min="14851" max="14851" width="9.140625" style="142" customWidth="1"/>
    <col min="14852" max="14852" width="17" style="142" customWidth="1"/>
    <col min="14853" max="14853" width="6.7109375" style="142" bestFit="1" customWidth="1"/>
    <col min="14854" max="14854" width="7.7109375" style="142" bestFit="1" customWidth="1"/>
    <col min="14855" max="14856" width="9.140625" style="142" bestFit="1" customWidth="1"/>
    <col min="14857" max="14857" width="9" style="142" customWidth="1"/>
    <col min="14858" max="14858" width="9.140625" style="142" bestFit="1" customWidth="1"/>
    <col min="14859" max="15104" width="11.5703125" style="142"/>
    <col min="15105" max="15105" width="4.85546875" style="142" customWidth="1"/>
    <col min="15106" max="15106" width="50.42578125" style="142" customWidth="1"/>
    <col min="15107" max="15107" width="9.140625" style="142" customWidth="1"/>
    <col min="15108" max="15108" width="17" style="142" customWidth="1"/>
    <col min="15109" max="15109" width="6.7109375" style="142" bestFit="1" customWidth="1"/>
    <col min="15110" max="15110" width="7.7109375" style="142" bestFit="1" customWidth="1"/>
    <col min="15111" max="15112" width="9.140625" style="142" bestFit="1" customWidth="1"/>
    <col min="15113" max="15113" width="9" style="142" customWidth="1"/>
    <col min="15114" max="15114" width="9.140625" style="142" bestFit="1" customWidth="1"/>
    <col min="15115" max="15360" width="11.5703125" style="142"/>
    <col min="15361" max="15361" width="4.85546875" style="142" customWidth="1"/>
    <col min="15362" max="15362" width="50.42578125" style="142" customWidth="1"/>
    <col min="15363" max="15363" width="9.140625" style="142" customWidth="1"/>
    <col min="15364" max="15364" width="17" style="142" customWidth="1"/>
    <col min="15365" max="15365" width="6.7109375" style="142" bestFit="1" customWidth="1"/>
    <col min="15366" max="15366" width="7.7109375" style="142" bestFit="1" customWidth="1"/>
    <col min="15367" max="15368" width="9.140625" style="142" bestFit="1" customWidth="1"/>
    <col min="15369" max="15369" width="9" style="142" customWidth="1"/>
    <col min="15370" max="15370" width="9.140625" style="142" bestFit="1" customWidth="1"/>
    <col min="15371" max="15616" width="11.5703125" style="142"/>
    <col min="15617" max="15617" width="4.85546875" style="142" customWidth="1"/>
    <col min="15618" max="15618" width="50.42578125" style="142" customWidth="1"/>
    <col min="15619" max="15619" width="9.140625" style="142" customWidth="1"/>
    <col min="15620" max="15620" width="17" style="142" customWidth="1"/>
    <col min="15621" max="15621" width="6.7109375" style="142" bestFit="1" customWidth="1"/>
    <col min="15622" max="15622" width="7.7109375" style="142" bestFit="1" customWidth="1"/>
    <col min="15623" max="15624" width="9.140625" style="142" bestFit="1" customWidth="1"/>
    <col min="15625" max="15625" width="9" style="142" customWidth="1"/>
    <col min="15626" max="15626" width="9.140625" style="142" bestFit="1" customWidth="1"/>
    <col min="15627" max="15872" width="11.5703125" style="142"/>
    <col min="15873" max="15873" width="4.85546875" style="142" customWidth="1"/>
    <col min="15874" max="15874" width="50.42578125" style="142" customWidth="1"/>
    <col min="15875" max="15875" width="9.140625" style="142" customWidth="1"/>
    <col min="15876" max="15876" width="17" style="142" customWidth="1"/>
    <col min="15877" max="15877" width="6.7109375" style="142" bestFit="1" customWidth="1"/>
    <col min="15878" max="15878" width="7.7109375" style="142" bestFit="1" customWidth="1"/>
    <col min="15879" max="15880" width="9.140625" style="142" bestFit="1" customWidth="1"/>
    <col min="15881" max="15881" width="9" style="142" customWidth="1"/>
    <col min="15882" max="15882" width="9.140625" style="142" bestFit="1" customWidth="1"/>
    <col min="15883" max="16128" width="11.5703125" style="142"/>
    <col min="16129" max="16129" width="4.85546875" style="142" customWidth="1"/>
    <col min="16130" max="16130" width="50.42578125" style="142" customWidth="1"/>
    <col min="16131" max="16131" width="9.140625" style="142" customWidth="1"/>
    <col min="16132" max="16132" width="17" style="142" customWidth="1"/>
    <col min="16133" max="16133" width="6.7109375" style="142" bestFit="1" customWidth="1"/>
    <col min="16134" max="16134" width="7.7109375" style="142" bestFit="1" customWidth="1"/>
    <col min="16135" max="16136" width="9.140625" style="142" bestFit="1" customWidth="1"/>
    <col min="16137" max="16137" width="9" style="142" customWidth="1"/>
    <col min="16138" max="16138" width="9.140625" style="142" bestFit="1" customWidth="1"/>
    <col min="16139" max="16384" width="11.5703125" style="142"/>
  </cols>
  <sheetData>
    <row r="1" spans="1:10" ht="15.75" customHeight="1">
      <c r="B1" s="164"/>
      <c r="C1" s="164"/>
      <c r="D1" s="164"/>
      <c r="E1" s="472" t="s">
        <v>150</v>
      </c>
      <c r="F1" s="472"/>
      <c r="G1" s="472"/>
      <c r="H1" s="472"/>
      <c r="I1" s="472"/>
      <c r="J1" s="472"/>
    </row>
    <row r="2" spans="1:10" ht="49.5" customHeight="1">
      <c r="B2" s="164"/>
      <c r="C2" s="164"/>
      <c r="D2" s="164"/>
      <c r="E2" s="472"/>
      <c r="F2" s="472"/>
      <c r="G2" s="472"/>
      <c r="H2" s="472"/>
      <c r="I2" s="472"/>
      <c r="J2" s="472"/>
    </row>
    <row r="3" spans="1:10" ht="18.75" customHeight="1">
      <c r="B3" s="164"/>
      <c r="C3" s="164"/>
      <c r="D3" s="164"/>
      <c r="E3" s="165"/>
      <c r="F3" s="165"/>
      <c r="G3" s="165"/>
    </row>
    <row r="4" spans="1:10" ht="15.75" customHeight="1">
      <c r="A4" s="473" t="s">
        <v>151</v>
      </c>
      <c r="B4" s="473"/>
      <c r="C4" s="473"/>
      <c r="D4" s="473"/>
      <c r="E4" s="473"/>
      <c r="F4" s="473"/>
      <c r="G4" s="473"/>
      <c r="H4" s="473"/>
      <c r="I4" s="473"/>
      <c r="J4" s="473"/>
    </row>
    <row r="5" spans="1:10">
      <c r="B5" s="164"/>
      <c r="C5" s="164"/>
      <c r="D5" s="164"/>
      <c r="E5" s="164"/>
    </row>
    <row r="6" spans="1:10" s="169" customFormat="1" ht="31.5">
      <c r="A6" s="166" t="s">
        <v>1</v>
      </c>
      <c r="B6" s="167" t="s">
        <v>152</v>
      </c>
      <c r="C6" s="167" t="s">
        <v>153</v>
      </c>
      <c r="D6" s="167" t="s">
        <v>146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>
      <c r="A7" s="469" t="s">
        <v>154</v>
      </c>
      <c r="B7" s="470"/>
      <c r="C7" s="470"/>
      <c r="D7" s="470"/>
      <c r="E7" s="470"/>
      <c r="F7" s="470"/>
      <c r="G7" s="470"/>
      <c r="H7" s="470"/>
      <c r="I7" s="470"/>
      <c r="J7" s="471"/>
    </row>
    <row r="8" spans="1:10" ht="31.5">
      <c r="A8" s="170" t="s">
        <v>72</v>
      </c>
      <c r="B8" s="171" t="s">
        <v>107</v>
      </c>
      <c r="C8" s="172" t="s">
        <v>155</v>
      </c>
      <c r="D8" s="172" t="s">
        <v>148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7.25">
      <c r="A9" s="170" t="s">
        <v>76</v>
      </c>
      <c r="B9" s="171" t="s">
        <v>48</v>
      </c>
      <c r="C9" s="172" t="s">
        <v>5</v>
      </c>
      <c r="D9" s="172" t="s">
        <v>148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3">
      <c r="A10" s="170" t="s">
        <v>78</v>
      </c>
      <c r="B10" s="171" t="s">
        <v>112</v>
      </c>
      <c r="C10" s="172" t="s">
        <v>113</v>
      </c>
      <c r="D10" s="172" t="s">
        <v>148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7.25">
      <c r="A11" s="170" t="s">
        <v>156</v>
      </c>
      <c r="B11" s="171" t="s">
        <v>117</v>
      </c>
      <c r="C11" s="172" t="s">
        <v>5</v>
      </c>
      <c r="D11" s="172" t="s">
        <v>149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5">
      <c r="A12" s="170" t="s">
        <v>157</v>
      </c>
      <c r="B12" s="171" t="s">
        <v>121</v>
      </c>
      <c r="C12" s="172" t="s">
        <v>87</v>
      </c>
      <c r="D12" s="172" t="s">
        <v>148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>
      <c r="A13" s="469" t="s">
        <v>123</v>
      </c>
      <c r="B13" s="470"/>
      <c r="C13" s="470"/>
      <c r="D13" s="470"/>
      <c r="E13" s="470"/>
      <c r="F13" s="470"/>
      <c r="G13" s="470"/>
      <c r="H13" s="470"/>
      <c r="I13" s="470"/>
      <c r="J13" s="471"/>
    </row>
    <row r="14" spans="1:10">
      <c r="A14" s="469" t="s">
        <v>124</v>
      </c>
      <c r="B14" s="470"/>
      <c r="C14" s="470"/>
      <c r="D14" s="470"/>
      <c r="E14" s="470"/>
      <c r="F14" s="470"/>
      <c r="G14" s="470"/>
      <c r="H14" s="470"/>
      <c r="I14" s="470"/>
      <c r="J14" s="471"/>
    </row>
    <row r="15" spans="1:10" ht="31.5">
      <c r="A15" s="176" t="s">
        <v>158</v>
      </c>
      <c r="B15" s="171" t="s">
        <v>125</v>
      </c>
      <c r="C15" s="172" t="s">
        <v>87</v>
      </c>
      <c r="D15" s="172" t="s">
        <v>147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78.75">
      <c r="A16" s="176" t="s">
        <v>159</v>
      </c>
      <c r="B16" s="171" t="s">
        <v>126</v>
      </c>
      <c r="C16" s="172" t="s">
        <v>5</v>
      </c>
      <c r="D16" s="172" t="s">
        <v>148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94.5">
      <c r="A17" s="176" t="s">
        <v>160</v>
      </c>
      <c r="B17" s="171" t="s">
        <v>132</v>
      </c>
      <c r="C17" s="172" t="s">
        <v>87</v>
      </c>
      <c r="D17" s="172" t="s">
        <v>161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5">
      <c r="A18" s="176" t="s">
        <v>162</v>
      </c>
      <c r="B18" s="171" t="s">
        <v>134</v>
      </c>
      <c r="C18" s="172" t="s">
        <v>87</v>
      </c>
      <c r="D18" s="172" t="s">
        <v>148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>
      <c r="A19" s="469" t="s">
        <v>135</v>
      </c>
      <c r="B19" s="470"/>
      <c r="C19" s="470"/>
      <c r="D19" s="470"/>
      <c r="E19" s="470"/>
      <c r="F19" s="470"/>
      <c r="G19" s="470"/>
      <c r="H19" s="470"/>
      <c r="I19" s="470"/>
      <c r="J19" s="471"/>
    </row>
    <row r="20" spans="1:10">
      <c r="A20" s="469" t="s">
        <v>136</v>
      </c>
      <c r="B20" s="470"/>
      <c r="C20" s="470"/>
      <c r="D20" s="470"/>
      <c r="E20" s="470"/>
      <c r="F20" s="470"/>
      <c r="G20" s="470"/>
      <c r="H20" s="470"/>
      <c r="I20" s="470"/>
      <c r="J20" s="471"/>
    </row>
    <row r="21" spans="1:10" ht="94.5">
      <c r="A21" s="180" t="s">
        <v>163</v>
      </c>
      <c r="B21" s="171" t="s">
        <v>137</v>
      </c>
      <c r="C21" s="177" t="s">
        <v>5</v>
      </c>
      <c r="D21" s="172" t="s">
        <v>147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5">
      <c r="A22" s="180" t="s">
        <v>164</v>
      </c>
      <c r="B22" s="171" t="s">
        <v>140</v>
      </c>
      <c r="C22" s="177" t="s">
        <v>87</v>
      </c>
      <c r="D22" s="182" t="s">
        <v>148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67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703125" defaultRowHeight="15.75"/>
  <cols>
    <col min="1" max="1" width="4.85546875" style="163" customWidth="1"/>
    <col min="2" max="2" width="50.42578125" style="142" customWidth="1"/>
    <col min="3" max="4" width="9.140625" style="142" customWidth="1"/>
    <col min="5" max="5" width="17" style="142" customWidth="1"/>
    <col min="6" max="7" width="9.140625" style="142" bestFit="1" customWidth="1"/>
    <col min="8" max="8" width="9" style="142" customWidth="1"/>
    <col min="9" max="9" width="9.140625" style="142" bestFit="1" customWidth="1"/>
    <col min="10" max="16384" width="11.5703125" style="142"/>
  </cols>
  <sheetData>
    <row r="1" spans="1:10" ht="15.75" customHeight="1">
      <c r="B1" s="164"/>
      <c r="C1" s="164"/>
      <c r="D1" s="164"/>
      <c r="E1" s="164"/>
      <c r="F1" s="199"/>
      <c r="G1" s="472" t="s">
        <v>150</v>
      </c>
      <c r="H1" s="472"/>
      <c r="I1" s="472"/>
      <c r="J1" s="472"/>
    </row>
    <row r="2" spans="1:10" ht="49.5" customHeight="1">
      <c r="B2" s="164"/>
      <c r="C2" s="164"/>
      <c r="D2" s="164"/>
      <c r="E2" s="164"/>
      <c r="F2" s="199"/>
      <c r="G2" s="472"/>
      <c r="H2" s="472"/>
      <c r="I2" s="472"/>
      <c r="J2" s="472"/>
    </row>
    <row r="3" spans="1:10" ht="18.75" customHeight="1">
      <c r="B3" s="164"/>
      <c r="C3" s="164"/>
      <c r="D3" s="164"/>
      <c r="E3" s="164"/>
      <c r="F3" s="194"/>
      <c r="G3" s="472"/>
      <c r="H3" s="472"/>
      <c r="I3" s="472"/>
      <c r="J3" s="472"/>
    </row>
    <row r="4" spans="1:10" ht="15.75" customHeight="1">
      <c r="A4" s="473" t="s">
        <v>151</v>
      </c>
      <c r="B4" s="473"/>
      <c r="C4" s="473"/>
      <c r="D4" s="473"/>
      <c r="E4" s="473"/>
      <c r="F4" s="473"/>
      <c r="G4" s="473"/>
      <c r="H4" s="473"/>
      <c r="I4" s="473"/>
    </row>
    <row r="5" spans="1:10">
      <c r="B5" s="164"/>
      <c r="C5" s="164"/>
      <c r="D5" s="164"/>
      <c r="E5" s="164"/>
    </row>
    <row r="6" spans="1:10" s="169" customFormat="1" ht="47.25">
      <c r="A6" s="166" t="s">
        <v>1</v>
      </c>
      <c r="B6" s="167" t="s">
        <v>152</v>
      </c>
      <c r="C6" s="167" t="s">
        <v>153</v>
      </c>
      <c r="D6" s="167" t="s">
        <v>4</v>
      </c>
      <c r="E6" s="167" t="s">
        <v>146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>
      <c r="A7" s="474" t="s">
        <v>154</v>
      </c>
      <c r="B7" s="475"/>
      <c r="C7" s="475"/>
      <c r="D7" s="475"/>
      <c r="E7" s="475"/>
      <c r="F7" s="475"/>
      <c r="G7" s="475"/>
      <c r="H7" s="475"/>
      <c r="I7" s="475"/>
      <c r="J7" s="475"/>
    </row>
    <row r="8" spans="1:10" ht="31.5">
      <c r="A8" s="170" t="s">
        <v>72</v>
      </c>
      <c r="B8" s="209" t="s">
        <v>107</v>
      </c>
      <c r="C8" s="172" t="s">
        <v>155</v>
      </c>
      <c r="D8" s="172">
        <v>0.1</v>
      </c>
      <c r="E8" s="172" t="s">
        <v>148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7.25">
      <c r="A9" s="170" t="s">
        <v>76</v>
      </c>
      <c r="B9" s="171" t="s">
        <v>48</v>
      </c>
      <c r="C9" s="172" t="s">
        <v>5</v>
      </c>
      <c r="D9" s="172">
        <v>0.09</v>
      </c>
      <c r="E9" s="172" t="s">
        <v>148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3">
      <c r="A10" s="170" t="s">
        <v>78</v>
      </c>
      <c r="B10" s="171" t="s">
        <v>172</v>
      </c>
      <c r="C10" s="172" t="s">
        <v>113</v>
      </c>
      <c r="D10" s="172">
        <v>0.09</v>
      </c>
      <c r="E10" s="172" t="s">
        <v>148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7.25">
      <c r="A11" s="170" t="s">
        <v>156</v>
      </c>
      <c r="B11" s="171" t="s">
        <v>117</v>
      </c>
      <c r="C11" s="172" t="s">
        <v>5</v>
      </c>
      <c r="D11" s="172">
        <v>0.09</v>
      </c>
      <c r="E11" s="172" t="s">
        <v>149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5">
      <c r="A12" s="170" t="s">
        <v>157</v>
      </c>
      <c r="B12" s="171" t="s">
        <v>121</v>
      </c>
      <c r="C12" s="172" t="s">
        <v>87</v>
      </c>
      <c r="D12" s="172">
        <v>0.09</v>
      </c>
      <c r="E12" s="172" t="s">
        <v>148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>
      <c r="A13" s="469" t="s">
        <v>123</v>
      </c>
      <c r="B13" s="470"/>
      <c r="C13" s="470"/>
      <c r="D13" s="470"/>
      <c r="E13" s="470"/>
      <c r="F13" s="470"/>
      <c r="G13" s="470"/>
      <c r="H13" s="470"/>
      <c r="I13" s="471"/>
      <c r="J13" s="138"/>
    </row>
    <row r="14" spans="1:10">
      <c r="A14" s="469" t="s">
        <v>124</v>
      </c>
      <c r="B14" s="470"/>
      <c r="C14" s="470"/>
      <c r="D14" s="470"/>
      <c r="E14" s="470"/>
      <c r="F14" s="470"/>
      <c r="G14" s="470"/>
      <c r="H14" s="470"/>
      <c r="I14" s="471"/>
      <c r="J14" s="138"/>
    </row>
    <row r="15" spans="1:10" ht="31.5">
      <c r="A15" s="176" t="s">
        <v>158</v>
      </c>
      <c r="B15" s="171" t="s">
        <v>125</v>
      </c>
      <c r="C15" s="172" t="s">
        <v>189</v>
      </c>
      <c r="D15" s="172">
        <v>0.09</v>
      </c>
      <c r="E15" s="172" t="s">
        <v>147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78.75">
      <c r="A16" s="176" t="s">
        <v>159</v>
      </c>
      <c r="B16" s="171" t="s">
        <v>126</v>
      </c>
      <c r="C16" s="172" t="s">
        <v>5</v>
      </c>
      <c r="D16" s="172">
        <v>0.09</v>
      </c>
      <c r="E16" s="172" t="s">
        <v>148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94.5">
      <c r="A17" s="176" t="s">
        <v>160</v>
      </c>
      <c r="B17" s="171" t="s">
        <v>132</v>
      </c>
      <c r="C17" s="172" t="s">
        <v>87</v>
      </c>
      <c r="D17" s="172">
        <v>0.09</v>
      </c>
      <c r="E17" s="172" t="s">
        <v>148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5">
      <c r="A18" s="176" t="s">
        <v>162</v>
      </c>
      <c r="B18" s="171" t="s">
        <v>134</v>
      </c>
      <c r="C18" s="172" t="s">
        <v>87</v>
      </c>
      <c r="D18" s="172">
        <v>0.08</v>
      </c>
      <c r="E18" s="172" t="s">
        <v>148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>
      <c r="A19" s="469" t="s">
        <v>135</v>
      </c>
      <c r="B19" s="470"/>
      <c r="C19" s="470"/>
      <c r="D19" s="470"/>
      <c r="E19" s="470"/>
      <c r="F19" s="470"/>
      <c r="G19" s="470"/>
      <c r="H19" s="470"/>
      <c r="I19" s="471"/>
      <c r="J19" s="138"/>
    </row>
    <row r="20" spans="1:10">
      <c r="A20" s="469" t="s">
        <v>136</v>
      </c>
      <c r="B20" s="470"/>
      <c r="C20" s="470"/>
      <c r="D20" s="470"/>
      <c r="E20" s="470"/>
      <c r="F20" s="470"/>
      <c r="G20" s="470"/>
      <c r="H20" s="470"/>
      <c r="I20" s="471"/>
      <c r="J20" s="138"/>
    </row>
    <row r="21" spans="1:10" ht="94.5">
      <c r="A21" s="180" t="s">
        <v>163</v>
      </c>
      <c r="B21" s="171" t="s">
        <v>145</v>
      </c>
      <c r="C21" s="177" t="s">
        <v>5</v>
      </c>
      <c r="D21" s="177">
        <v>0.11</v>
      </c>
      <c r="E21" s="172" t="s">
        <v>147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5">
      <c r="A22" s="180" t="s">
        <v>164</v>
      </c>
      <c r="B22" s="171" t="s">
        <v>140</v>
      </c>
      <c r="C22" s="177" t="s">
        <v>87</v>
      </c>
      <c r="D22" s="208">
        <v>0.08</v>
      </c>
      <c r="E22" s="203" t="s">
        <v>148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40625" defaultRowHeight="42" customHeight="1"/>
  <cols>
    <col min="1" max="1" width="4.7109375" style="196" customWidth="1"/>
    <col min="2" max="2" width="64" style="2" customWidth="1"/>
    <col min="3" max="3" width="6.7109375" style="2" customWidth="1"/>
    <col min="4" max="4" width="8.42578125" style="2" customWidth="1"/>
    <col min="5" max="5" width="17.5703125" style="2" customWidth="1"/>
    <col min="6" max="7" width="10.7109375" style="205" customWidth="1"/>
    <col min="8" max="9" width="10.7109375" style="2" customWidth="1"/>
    <col min="10" max="11" width="9.140625" style="2"/>
    <col min="12" max="12" width="11.28515625" style="2" bestFit="1" customWidth="1"/>
    <col min="13" max="16384" width="9.140625" style="2"/>
  </cols>
  <sheetData>
    <row r="1" spans="1:9" ht="15.75" customHeight="1">
      <c r="A1" s="4"/>
      <c r="B1" s="4"/>
      <c r="C1" s="4"/>
      <c r="D1" s="4"/>
      <c r="E1" s="4"/>
      <c r="F1" s="476" t="s">
        <v>272</v>
      </c>
      <c r="G1" s="476"/>
      <c r="H1" s="476"/>
      <c r="I1" s="476"/>
    </row>
    <row r="2" spans="1:9" ht="15.75" customHeight="1">
      <c r="A2" s="4"/>
      <c r="B2" s="4"/>
      <c r="C2" s="4"/>
      <c r="D2" s="4"/>
      <c r="E2" s="4"/>
      <c r="F2" s="476" t="s">
        <v>273</v>
      </c>
      <c r="G2" s="476"/>
      <c r="H2" s="476"/>
      <c r="I2" s="476"/>
    </row>
    <row r="3" spans="1:9" ht="49.5" customHeight="1">
      <c r="A3" s="4"/>
      <c r="B3" s="4"/>
      <c r="C3" s="4"/>
      <c r="D3" s="4"/>
      <c r="E3" s="4"/>
      <c r="F3" s="476" t="s">
        <v>274</v>
      </c>
      <c r="G3" s="476"/>
      <c r="H3" s="476"/>
      <c r="I3" s="476"/>
    </row>
    <row r="4" spans="1:9" ht="15.75">
      <c r="A4" s="4"/>
      <c r="B4" s="4"/>
      <c r="C4" s="4"/>
      <c r="D4" s="4"/>
      <c r="E4" s="4"/>
      <c r="F4" s="4"/>
      <c r="G4" s="6"/>
      <c r="H4" s="6"/>
      <c r="I4" s="6"/>
    </row>
    <row r="5" spans="1:9" ht="15.75">
      <c r="A5" s="477" t="s">
        <v>0</v>
      </c>
      <c r="B5" s="477"/>
      <c r="C5" s="477"/>
      <c r="D5" s="477"/>
      <c r="E5" s="477"/>
      <c r="F5" s="477"/>
      <c r="G5" s="477"/>
    </row>
    <row r="6" spans="1:9" ht="15.75">
      <c r="A6" s="477" t="s">
        <v>238</v>
      </c>
      <c r="B6" s="477"/>
      <c r="C6" s="477"/>
      <c r="D6" s="477"/>
      <c r="E6" s="477"/>
      <c r="F6" s="477"/>
      <c r="G6" s="477"/>
    </row>
    <row r="7" spans="1:9" ht="15.75">
      <c r="A7" s="198"/>
      <c r="B7" s="4"/>
      <c r="C7" s="4"/>
      <c r="D7" s="4"/>
      <c r="E7" s="4"/>
      <c r="F7" s="207"/>
      <c r="G7" s="207"/>
    </row>
    <row r="8" spans="1:9" s="1" customFormat="1" ht="42" customHeight="1">
      <c r="A8" s="486" t="s">
        <v>1</v>
      </c>
      <c r="B8" s="487" t="s">
        <v>2</v>
      </c>
      <c r="C8" s="487" t="s">
        <v>3</v>
      </c>
      <c r="D8" s="487" t="s">
        <v>239</v>
      </c>
      <c r="E8" s="487" t="s">
        <v>146</v>
      </c>
      <c r="F8" s="478" t="s">
        <v>269</v>
      </c>
      <c r="G8" s="479"/>
      <c r="H8" s="479"/>
      <c r="I8" s="480"/>
    </row>
    <row r="9" spans="1:9" s="1" customFormat="1" ht="42" customHeight="1">
      <c r="A9" s="486"/>
      <c r="B9" s="487"/>
      <c r="C9" s="487"/>
      <c r="D9" s="487"/>
      <c r="E9" s="487"/>
      <c r="F9" s="252">
        <v>2016</v>
      </c>
      <c r="G9" s="252">
        <v>2017</v>
      </c>
      <c r="H9" s="252">
        <v>2018</v>
      </c>
      <c r="I9" s="252">
        <v>2019</v>
      </c>
    </row>
    <row r="10" spans="1:9" ht="42" customHeight="1">
      <c r="A10" s="481" t="s">
        <v>106</v>
      </c>
      <c r="B10" s="482"/>
      <c r="C10" s="482"/>
      <c r="D10" s="482"/>
      <c r="E10" s="482"/>
      <c r="F10" s="482"/>
      <c r="G10" s="482"/>
      <c r="H10" s="482"/>
      <c r="I10" s="483"/>
    </row>
    <row r="11" spans="1:9" ht="42" customHeight="1">
      <c r="A11" s="264">
        <f>'[2]отчет 2014 год'!A37</f>
        <v>1</v>
      </c>
      <c r="B11" s="265" t="str">
        <f>'[2]отчет 2014 год'!B37</f>
        <v>Количество спортивных сооружений в городе</v>
      </c>
      <c r="C11" s="262" t="str">
        <f>'[2]1972-п'!C8</f>
        <v>шт.</v>
      </c>
      <c r="D11" s="262">
        <v>0.08</v>
      </c>
      <c r="E11" s="262" t="s">
        <v>148</v>
      </c>
      <c r="F11" s="266">
        <v>89</v>
      </c>
      <c r="G11" s="266">
        <v>93</v>
      </c>
      <c r="H11" s="266">
        <v>93</v>
      </c>
      <c r="I11" s="266">
        <v>93</v>
      </c>
    </row>
    <row r="12" spans="1:9" ht="42" customHeight="1">
      <c r="A12" s="264">
        <f>'[2]отчет 2014 год'!A38</f>
        <v>2</v>
      </c>
      <c r="B12" s="265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2" t="str">
        <f>'[2]1972-п'!C9</f>
        <v>%</v>
      </c>
      <c r="D12" s="262">
        <v>0.09</v>
      </c>
      <c r="E12" s="262" t="s">
        <v>148</v>
      </c>
      <c r="F12" s="267">
        <v>35.17</v>
      </c>
      <c r="G12" s="298">
        <v>36.67</v>
      </c>
      <c r="H12" s="262">
        <v>38.17</v>
      </c>
      <c r="I12" s="262">
        <v>39.67</v>
      </c>
    </row>
    <row r="13" spans="1:9" ht="47.25">
      <c r="A13" s="264">
        <f>'[2]отчет 2014 год'!A41</f>
        <v>3</v>
      </c>
      <c r="B13" s="265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2" t="str">
        <f>'[2]1972-п'!C10</f>
        <v xml:space="preserve"> чел.</v>
      </c>
      <c r="D13" s="262">
        <v>0.1</v>
      </c>
      <c r="E13" s="262" t="s">
        <v>148</v>
      </c>
      <c r="F13" s="268">
        <v>1722</v>
      </c>
      <c r="G13" s="266">
        <v>1722</v>
      </c>
      <c r="H13" s="262">
        <v>1722</v>
      </c>
      <c r="I13" s="262">
        <v>1722</v>
      </c>
    </row>
    <row r="14" spans="1:9" ht="47.25">
      <c r="A14" s="264">
        <f>'[2]отчет 2014 год'!A44</f>
        <v>4</v>
      </c>
      <c r="B14" s="265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2" t="str">
        <f>'[2]1972-п'!C11</f>
        <v>%</v>
      </c>
      <c r="D14" s="262">
        <v>0.1</v>
      </c>
      <c r="E14" s="262" t="s">
        <v>268</v>
      </c>
      <c r="F14" s="269">
        <v>94.15</v>
      </c>
      <c r="G14" s="270">
        <v>95.17</v>
      </c>
      <c r="H14" s="270">
        <v>95.4</v>
      </c>
      <c r="I14" s="270">
        <v>95.84</v>
      </c>
    </row>
    <row r="15" spans="1:9" ht="31.5">
      <c r="A15" s="264">
        <f>'[2]отчет 2014 год'!A47</f>
        <v>5</v>
      </c>
      <c r="B15" s="264" t="str">
        <f>'[2]отчет 2014 год'!B47</f>
        <v>Количество спортсменов в сборных командах Красноярского края</v>
      </c>
      <c r="C15" s="262" t="str">
        <f>'[2]1972-п'!C12</f>
        <v>чел.</v>
      </c>
      <c r="D15" s="262">
        <v>0.09</v>
      </c>
      <c r="E15" s="262" t="s">
        <v>148</v>
      </c>
      <c r="F15" s="268">
        <v>58</v>
      </c>
      <c r="G15" s="266">
        <v>58</v>
      </c>
      <c r="H15" s="266">
        <v>58</v>
      </c>
      <c r="I15" s="266">
        <v>58</v>
      </c>
    </row>
    <row r="16" spans="1:9" ht="15.75">
      <c r="A16" s="485" t="s">
        <v>124</v>
      </c>
      <c r="B16" s="485"/>
      <c r="C16" s="485"/>
      <c r="D16" s="485"/>
      <c r="E16" s="485"/>
      <c r="F16" s="485"/>
      <c r="G16" s="485"/>
      <c r="H16" s="233"/>
      <c r="I16" s="233"/>
    </row>
    <row r="17" spans="1:9" s="8" customFormat="1" ht="42" customHeight="1">
      <c r="A17" s="262" t="s">
        <v>173</v>
      </c>
      <c r="B17" s="261" t="str">
        <f>'[2]1972-п'!B15</f>
        <v>Единовременная пропускная способность спортивных сооружений</v>
      </c>
      <c r="C17" s="262" t="s">
        <v>87</v>
      </c>
      <c r="D17" s="262">
        <v>0.09</v>
      </c>
      <c r="E17" s="262" t="s">
        <v>268</v>
      </c>
      <c r="F17" s="271">
        <v>2430</v>
      </c>
      <c r="G17" s="268">
        <v>2430</v>
      </c>
      <c r="H17" s="268">
        <v>2430</v>
      </c>
      <c r="I17" s="268">
        <v>2430</v>
      </c>
    </row>
    <row r="18" spans="1:9" ht="63">
      <c r="A18" s="272" t="s">
        <v>174</v>
      </c>
      <c r="B18" s="261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2" t="str">
        <f>'[2]1972-п'!C16</f>
        <v>%</v>
      </c>
      <c r="D18" s="262">
        <v>0.09</v>
      </c>
      <c r="E18" s="262" t="s">
        <v>148</v>
      </c>
      <c r="F18" s="273">
        <v>4.9000000000000004</v>
      </c>
      <c r="G18" s="273">
        <v>4.9000000000000004</v>
      </c>
      <c r="H18" s="273">
        <v>4.9000000000000004</v>
      </c>
      <c r="I18" s="273">
        <v>4.9000000000000004</v>
      </c>
    </row>
    <row r="19" spans="1:9" s="8" customFormat="1" ht="63">
      <c r="A19" s="272" t="s">
        <v>175</v>
      </c>
      <c r="B19" s="261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2" t="str">
        <f>'[2]1972-п'!C17</f>
        <v>чел.</v>
      </c>
      <c r="D19" s="262">
        <v>0.09</v>
      </c>
      <c r="E19" s="262" t="s">
        <v>148</v>
      </c>
      <c r="F19" s="274">
        <v>4500</v>
      </c>
      <c r="G19" s="274">
        <v>4500</v>
      </c>
      <c r="H19" s="274">
        <v>4500</v>
      </c>
      <c r="I19" s="274">
        <v>4500</v>
      </c>
    </row>
    <row r="20" spans="1:9" s="8" customFormat="1" ht="31.5">
      <c r="A20" s="262" t="s">
        <v>6</v>
      </c>
      <c r="B20" s="261" t="str">
        <f>'[2]1972-п'!B18</f>
        <v>Численность населения систематически занимающихся физкультурой и спортом</v>
      </c>
      <c r="C20" s="262" t="str">
        <f>'[2]1972-п'!C18</f>
        <v>чел.</v>
      </c>
      <c r="D20" s="262">
        <v>0.09</v>
      </c>
      <c r="E20" s="262" t="s">
        <v>148</v>
      </c>
      <c r="F20" s="274">
        <v>16818</v>
      </c>
      <c r="G20" s="274">
        <v>17536</v>
      </c>
      <c r="H20" s="277">
        <v>18253</v>
      </c>
      <c r="I20" s="266">
        <v>19259</v>
      </c>
    </row>
    <row r="21" spans="1:9" s="8" customFormat="1" ht="15.75">
      <c r="A21" s="481" t="s">
        <v>136</v>
      </c>
      <c r="B21" s="482"/>
      <c r="C21" s="482"/>
      <c r="D21" s="482"/>
      <c r="E21" s="482"/>
      <c r="F21" s="482"/>
      <c r="G21" s="483"/>
      <c r="H21" s="278"/>
      <c r="I21" s="278"/>
    </row>
    <row r="22" spans="1:9" ht="78.75">
      <c r="A22" s="261" t="s">
        <v>176</v>
      </c>
      <c r="B22" s="261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2" t="str">
        <f>'[2]1972-п'!C21</f>
        <v>%</v>
      </c>
      <c r="D22" s="262">
        <v>0.09</v>
      </c>
      <c r="E22" s="262"/>
      <c r="F22" s="275">
        <v>2.66</v>
      </c>
      <c r="G22" s="275">
        <v>2.66</v>
      </c>
      <c r="H22" s="252">
        <v>2.66</v>
      </c>
      <c r="I22" s="252">
        <v>2.66</v>
      </c>
    </row>
    <row r="23" spans="1:9" ht="31.5">
      <c r="A23" s="261" t="s">
        <v>177</v>
      </c>
      <c r="B23" s="261" t="str">
        <f>'[2]1972-п'!B22</f>
        <v>Количество специалистов, обучающихся на курсах повышения квалификации и семинарах</v>
      </c>
      <c r="C23" s="262" t="str">
        <f>'[2]1972-п'!C22</f>
        <v>чел.</v>
      </c>
      <c r="D23" s="262">
        <v>0.09</v>
      </c>
      <c r="E23" s="262"/>
      <c r="F23" s="276">
        <v>7</v>
      </c>
      <c r="G23" s="276">
        <v>7</v>
      </c>
      <c r="H23" s="276">
        <v>7</v>
      </c>
      <c r="I23" s="276">
        <v>7</v>
      </c>
    </row>
    <row r="24" spans="1:9" ht="15.75">
      <c r="A24" s="240"/>
      <c r="B24" s="240"/>
      <c r="C24" s="240"/>
      <c r="E24" s="240"/>
      <c r="F24" s="240"/>
      <c r="G24" s="240"/>
      <c r="H24" s="207"/>
      <c r="I24" s="207"/>
    </row>
    <row r="25" spans="1:9" s="8" customFormat="1" ht="15.75">
      <c r="A25" s="240"/>
      <c r="B25" s="198" t="s">
        <v>195</v>
      </c>
      <c r="C25" s="240"/>
      <c r="D25" s="240"/>
      <c r="E25" s="240"/>
      <c r="F25" s="240"/>
      <c r="G25" s="240"/>
      <c r="H25" s="207"/>
      <c r="I25" s="207"/>
    </row>
    <row r="26" spans="1:9" ht="15.75">
      <c r="A26" s="4"/>
      <c r="B26" s="4" t="s">
        <v>197</v>
      </c>
      <c r="C26" s="4"/>
      <c r="D26" s="4"/>
      <c r="E26" s="4"/>
      <c r="F26" s="477" t="s">
        <v>196</v>
      </c>
      <c r="G26" s="477"/>
      <c r="H26" s="207"/>
      <c r="I26" s="207"/>
    </row>
    <row r="27" spans="1:9" ht="12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75">
      <c r="A28" s="196"/>
      <c r="B28" s="2"/>
      <c r="C28" s="2"/>
      <c r="D28" s="279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>
      <c r="H29" s="205"/>
      <c r="I29" s="205"/>
    </row>
    <row r="30" spans="1:9" s="8" customFormat="1" ht="12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>
      <c r="H31" s="205"/>
      <c r="I31" s="205"/>
    </row>
    <row r="32" spans="1:9" ht="12">
      <c r="H32" s="205"/>
      <c r="I32" s="205"/>
    </row>
    <row r="33" spans="1:7" ht="12"/>
    <row r="34" spans="1:7" ht="12"/>
    <row r="35" spans="1:7" ht="18.75">
      <c r="A35" s="197"/>
      <c r="B35" s="5"/>
      <c r="C35" s="5"/>
      <c r="D35" s="5"/>
      <c r="E35" s="5"/>
      <c r="F35" s="206"/>
    </row>
    <row r="36" spans="1:7" ht="42" customHeight="1">
      <c r="A36" s="484"/>
      <c r="B36" s="484"/>
      <c r="C36" s="484"/>
      <c r="D36" s="484"/>
      <c r="E36" s="255"/>
      <c r="F36" s="484"/>
      <c r="G36" s="484"/>
    </row>
    <row r="37" spans="1:7" ht="42" customHeight="1">
      <c r="A37" s="198"/>
      <c r="B37" s="4"/>
      <c r="C37" s="4"/>
      <c r="D37" s="4"/>
      <c r="E37" s="4"/>
      <c r="F37" s="207"/>
      <c r="G37" s="207"/>
    </row>
    <row r="38" spans="1:7" ht="42" customHeight="1">
      <c r="A38" s="198"/>
    </row>
    <row r="44" spans="1:7" customFormat="1" ht="42" customHeight="1">
      <c r="A44" s="196"/>
      <c r="B44" s="2"/>
      <c r="C44" s="2"/>
      <c r="D44" s="2"/>
      <c r="E44" s="2"/>
      <c r="F44" s="205"/>
      <c r="G44" s="205"/>
    </row>
    <row r="45" spans="1:7" s="4" customFormat="1" ht="42" customHeight="1">
      <c r="A45" s="196"/>
      <c r="B45" s="2"/>
      <c r="C45" s="2"/>
      <c r="D45" s="2"/>
      <c r="E45" s="2"/>
      <c r="F45" s="205"/>
      <c r="G45" s="205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40625" defaultRowHeight="12.75"/>
  <cols>
    <col min="1" max="1" width="5.42578125" style="7" customWidth="1"/>
    <col min="2" max="2" width="48.140625" style="7" customWidth="1"/>
    <col min="3" max="3" width="16.28515625" style="281" customWidth="1"/>
    <col min="4" max="5" width="12.5703125" style="7" customWidth="1"/>
    <col min="6" max="6" width="13.85546875" style="7" customWidth="1"/>
    <col min="7" max="7" width="16.7109375" style="7" customWidth="1"/>
    <col min="8" max="8" width="14.42578125" style="7" customWidth="1"/>
    <col min="9" max="16384" width="9.140625" style="7"/>
  </cols>
  <sheetData>
    <row r="1" spans="1:9" ht="31.5">
      <c r="A1" s="234"/>
      <c r="B1" s="260"/>
      <c r="C1" s="280"/>
      <c r="D1" s="4"/>
      <c r="E1" s="4"/>
      <c r="F1" s="4" t="s">
        <v>201</v>
      </c>
      <c r="H1" s="4"/>
    </row>
    <row r="2" spans="1:9" ht="15.75">
      <c r="A2" s="234"/>
      <c r="B2" s="260"/>
      <c r="C2" s="280"/>
      <c r="D2" s="4"/>
      <c r="E2" s="4"/>
      <c r="F2" s="476" t="s">
        <v>273</v>
      </c>
      <c r="G2" s="476"/>
      <c r="H2" s="476"/>
      <c r="I2" s="476"/>
    </row>
    <row r="3" spans="1:9" ht="52.5" customHeight="1">
      <c r="A3" s="234"/>
      <c r="B3" s="260"/>
      <c r="C3" s="280"/>
      <c r="D3" s="4"/>
      <c r="E3" s="4"/>
      <c r="F3" s="476" t="s">
        <v>274</v>
      </c>
      <c r="G3" s="476"/>
      <c r="H3" s="476"/>
      <c r="I3" s="4"/>
    </row>
    <row r="4" spans="1:9" ht="15.75">
      <c r="A4" s="234"/>
      <c r="B4" s="260"/>
      <c r="C4" s="280"/>
      <c r="D4" s="4"/>
      <c r="E4" s="4"/>
      <c r="F4" s="260"/>
      <c r="G4" s="263"/>
      <c r="H4" s="263"/>
    </row>
    <row r="5" spans="1:9" ht="15.75">
      <c r="A5" s="488" t="s">
        <v>240</v>
      </c>
      <c r="B5" s="488"/>
      <c r="C5" s="488"/>
      <c r="D5" s="488"/>
      <c r="E5" s="488"/>
      <c r="F5" s="488"/>
      <c r="G5" s="488"/>
      <c r="H5" s="488"/>
    </row>
    <row r="6" spans="1:9" ht="15.75">
      <c r="A6" s="477" t="s">
        <v>241</v>
      </c>
      <c r="B6" s="477"/>
      <c r="C6" s="477"/>
      <c r="D6" s="477"/>
      <c r="E6" s="477"/>
      <c r="F6" s="477"/>
      <c r="G6" s="477"/>
      <c r="H6" s="477"/>
    </row>
    <row r="7" spans="1:9" ht="15.75">
      <c r="A7" s="234"/>
      <c r="B7" s="234"/>
      <c r="C7" s="280"/>
      <c r="D7" s="234"/>
      <c r="E7" s="234"/>
      <c r="F7" s="234"/>
      <c r="G7" s="234"/>
      <c r="H7" s="234"/>
    </row>
    <row r="8" spans="1:9" ht="15.75">
      <c r="A8" s="234"/>
      <c r="B8" s="234"/>
      <c r="C8" s="280"/>
      <c r="D8" s="234"/>
      <c r="E8" s="234"/>
      <c r="F8" s="234"/>
      <c r="G8" s="234"/>
      <c r="H8" s="234"/>
    </row>
    <row r="9" spans="1:9" s="234" customFormat="1" ht="15.75">
      <c r="A9" s="487" t="s">
        <v>1</v>
      </c>
      <c r="B9" s="487" t="s">
        <v>28</v>
      </c>
      <c r="C9" s="487" t="s">
        <v>29</v>
      </c>
      <c r="D9" s="487" t="s">
        <v>242</v>
      </c>
      <c r="E9" s="487"/>
      <c r="F9" s="487" t="s">
        <v>243</v>
      </c>
      <c r="G9" s="487" t="s">
        <v>244</v>
      </c>
      <c r="H9" s="487" t="s">
        <v>245</v>
      </c>
    </row>
    <row r="10" spans="1:9" s="234" customFormat="1" ht="31.5">
      <c r="A10" s="487"/>
      <c r="B10" s="487"/>
      <c r="C10" s="487"/>
      <c r="D10" s="262" t="s">
        <v>30</v>
      </c>
      <c r="E10" s="262" t="s">
        <v>31</v>
      </c>
      <c r="F10" s="487"/>
      <c r="G10" s="487"/>
      <c r="H10" s="487"/>
    </row>
    <row r="11" spans="1:9" s="234" customFormat="1" ht="31.5">
      <c r="A11" s="235"/>
      <c r="B11" s="282" t="s">
        <v>203</v>
      </c>
      <c r="C11" s="283"/>
      <c r="D11" s="13"/>
      <c r="E11" s="13"/>
      <c r="F11" s="13"/>
      <c r="G11" s="284"/>
      <c r="H11" s="235"/>
    </row>
    <row r="12" spans="1:9" s="234" customFormat="1" ht="15.75">
      <c r="A12" s="235"/>
      <c r="B12" s="285" t="s">
        <v>204</v>
      </c>
      <c r="C12" s="283"/>
      <c r="D12" s="13"/>
      <c r="E12" s="13"/>
      <c r="F12" s="13"/>
      <c r="G12" s="284"/>
      <c r="H12" s="284"/>
    </row>
    <row r="13" spans="1:9" s="234" customFormat="1" ht="15.75">
      <c r="A13" s="235"/>
      <c r="B13" s="490" t="s">
        <v>205</v>
      </c>
      <c r="C13" s="283" t="s">
        <v>114</v>
      </c>
      <c r="D13" s="13"/>
      <c r="E13" s="13"/>
      <c r="F13" s="13"/>
      <c r="G13" s="286"/>
      <c r="H13" s="235"/>
    </row>
    <row r="14" spans="1:9" s="234" customFormat="1" ht="33" customHeight="1">
      <c r="A14" s="235"/>
      <c r="B14" s="490"/>
      <c r="C14" s="283" t="s">
        <v>116</v>
      </c>
      <c r="D14" s="13"/>
      <c r="E14" s="13"/>
      <c r="F14" s="13"/>
      <c r="G14" s="284"/>
      <c r="H14" s="235"/>
    </row>
    <row r="15" spans="1:9" s="234" customFormat="1" ht="47.25">
      <c r="A15" s="235"/>
      <c r="B15" s="233" t="s">
        <v>235</v>
      </c>
      <c r="C15" s="283" t="s">
        <v>116</v>
      </c>
      <c r="D15" s="13"/>
      <c r="E15" s="13"/>
      <c r="F15" s="13"/>
      <c r="G15" s="284"/>
      <c r="H15" s="235"/>
    </row>
    <row r="16" spans="1:9" s="234" customFormat="1" ht="47.25">
      <c r="A16" s="235"/>
      <c r="B16" s="288" t="s">
        <v>206</v>
      </c>
      <c r="C16" s="283" t="s">
        <v>114</v>
      </c>
      <c r="D16" s="13"/>
      <c r="E16" s="13"/>
      <c r="F16" s="13"/>
      <c r="G16" s="286"/>
      <c r="H16" s="235"/>
    </row>
    <row r="17" spans="1:8" s="234" customFormat="1" ht="47.25">
      <c r="A17" s="235"/>
      <c r="B17" s="288" t="s">
        <v>207</v>
      </c>
      <c r="C17" s="283" t="s">
        <v>114</v>
      </c>
      <c r="D17" s="13"/>
      <c r="E17" s="13"/>
      <c r="F17" s="13"/>
      <c r="G17" s="284"/>
      <c r="H17" s="235"/>
    </row>
    <row r="18" spans="1:8" s="234" customFormat="1" ht="15.75">
      <c r="A18" s="235"/>
      <c r="B18" s="489" t="s">
        <v>208</v>
      </c>
      <c r="C18" s="283" t="s">
        <v>114</v>
      </c>
      <c r="D18" s="13"/>
      <c r="E18" s="13"/>
      <c r="F18" s="13"/>
      <c r="G18" s="284"/>
      <c r="H18" s="235"/>
    </row>
    <row r="19" spans="1:8" s="234" customFormat="1" ht="15.75">
      <c r="A19" s="235"/>
      <c r="B19" s="489"/>
      <c r="C19" s="283" t="s">
        <v>116</v>
      </c>
      <c r="D19" s="13"/>
      <c r="E19" s="13"/>
      <c r="F19" s="13"/>
      <c r="G19" s="284"/>
      <c r="H19" s="235"/>
    </row>
    <row r="20" spans="1:8" s="234" customFormat="1" ht="47.25">
      <c r="A20" s="235"/>
      <c r="B20" s="287" t="s">
        <v>209</v>
      </c>
      <c r="C20" s="283" t="s">
        <v>114</v>
      </c>
      <c r="D20" s="13"/>
      <c r="E20" s="13"/>
      <c r="F20" s="13"/>
      <c r="G20" s="284"/>
      <c r="H20" s="235"/>
    </row>
    <row r="21" spans="1:8" s="234" customFormat="1" ht="47.25">
      <c r="A21" s="235"/>
      <c r="B21" s="288" t="s">
        <v>236</v>
      </c>
      <c r="C21" s="283" t="s">
        <v>116</v>
      </c>
      <c r="D21" s="13"/>
      <c r="E21" s="13"/>
      <c r="F21" s="13"/>
      <c r="G21" s="284"/>
      <c r="H21" s="235"/>
    </row>
    <row r="22" spans="1:8" s="234" customFormat="1" ht="15.75">
      <c r="A22" s="235"/>
      <c r="B22" s="489" t="s">
        <v>210</v>
      </c>
      <c r="C22" s="283" t="s">
        <v>114</v>
      </c>
      <c r="D22" s="232"/>
      <c r="E22" s="232"/>
      <c r="F22" s="232"/>
      <c r="G22" s="232"/>
      <c r="H22" s="232"/>
    </row>
    <row r="23" spans="1:8" s="234" customFormat="1" ht="30.75" customHeight="1">
      <c r="A23" s="235"/>
      <c r="B23" s="489"/>
      <c r="C23" s="283" t="s">
        <v>116</v>
      </c>
      <c r="D23" s="13"/>
      <c r="E23" s="13"/>
      <c r="F23" s="13"/>
      <c r="G23" s="284"/>
      <c r="H23" s="235"/>
    </row>
    <row r="24" spans="1:8" s="234" customFormat="1" ht="47.25">
      <c r="A24" s="235"/>
      <c r="B24" s="288" t="s">
        <v>211</v>
      </c>
      <c r="C24" s="283" t="s">
        <v>116</v>
      </c>
      <c r="D24" s="13"/>
      <c r="E24" s="13"/>
      <c r="F24" s="13"/>
      <c r="G24" s="286"/>
      <c r="H24" s="235"/>
    </row>
    <row r="25" spans="1:8" s="234" customFormat="1" ht="47.25">
      <c r="A25" s="235"/>
      <c r="B25" s="288" t="s">
        <v>212</v>
      </c>
      <c r="C25" s="283" t="s">
        <v>114</v>
      </c>
      <c r="D25" s="13"/>
      <c r="E25" s="13"/>
      <c r="F25" s="13"/>
      <c r="G25" s="286"/>
      <c r="H25" s="235"/>
    </row>
    <row r="26" spans="1:8" s="234" customFormat="1" ht="47.25">
      <c r="A26" s="235"/>
      <c r="B26" s="287" t="s">
        <v>213</v>
      </c>
      <c r="C26" s="289" t="s">
        <v>114</v>
      </c>
      <c r="D26" s="13"/>
      <c r="E26" s="13"/>
      <c r="F26" s="13"/>
      <c r="G26" s="286"/>
      <c r="H26" s="235"/>
    </row>
    <row r="27" spans="1:8" s="234" customFormat="1" ht="47.25">
      <c r="A27" s="235"/>
      <c r="B27" s="287" t="s">
        <v>214</v>
      </c>
      <c r="C27" s="289" t="s">
        <v>114</v>
      </c>
      <c r="D27" s="13"/>
      <c r="E27" s="13"/>
      <c r="F27" s="13"/>
      <c r="G27" s="284"/>
      <c r="H27" s="235"/>
    </row>
    <row r="28" spans="1:8" s="234" customFormat="1" ht="47.25">
      <c r="A28" s="235"/>
      <c r="B28" s="287" t="s">
        <v>234</v>
      </c>
      <c r="C28" s="289" t="s">
        <v>114</v>
      </c>
      <c r="D28" s="13"/>
      <c r="E28" s="13"/>
      <c r="F28" s="13"/>
      <c r="G28" s="284"/>
      <c r="H28" s="235"/>
    </row>
    <row r="29" spans="1:8" s="234" customFormat="1" ht="15.75">
      <c r="A29" s="235"/>
      <c r="B29" s="290" t="s">
        <v>215</v>
      </c>
      <c r="C29" s="289"/>
      <c r="D29" s="13"/>
      <c r="E29" s="13"/>
      <c r="F29" s="13"/>
      <c r="G29" s="284"/>
      <c r="H29" s="235"/>
    </row>
    <row r="30" spans="1:8" s="234" customFormat="1" ht="126">
      <c r="A30" s="235"/>
      <c r="B30" s="287" t="s">
        <v>216</v>
      </c>
      <c r="C30" s="289" t="s">
        <v>114</v>
      </c>
      <c r="D30" s="232"/>
      <c r="E30" s="232"/>
      <c r="F30" s="232"/>
      <c r="G30" s="232"/>
      <c r="H30" s="232"/>
    </row>
    <row r="31" spans="1:8" s="234" customFormat="1" ht="78.75">
      <c r="A31" s="235"/>
      <c r="B31" s="287" t="s">
        <v>217</v>
      </c>
      <c r="C31" s="289" t="s">
        <v>114</v>
      </c>
      <c r="D31" s="13"/>
      <c r="E31" s="13"/>
      <c r="F31" s="13"/>
      <c r="G31" s="286"/>
      <c r="H31" s="235"/>
    </row>
    <row r="32" spans="1:8" s="234" customFormat="1" ht="110.25">
      <c r="A32" s="235"/>
      <c r="B32" s="291" t="s">
        <v>218</v>
      </c>
      <c r="C32" s="289" t="s">
        <v>114</v>
      </c>
      <c r="D32" s="13"/>
      <c r="E32" s="13"/>
      <c r="F32" s="13"/>
      <c r="G32" s="286"/>
      <c r="H32" s="235"/>
    </row>
    <row r="33" spans="1:8" s="234" customFormat="1" ht="204.75">
      <c r="A33" s="235"/>
      <c r="B33" s="291" t="s">
        <v>232</v>
      </c>
      <c r="C33" s="289" t="s">
        <v>114</v>
      </c>
      <c r="D33" s="13"/>
      <c r="E33" s="13"/>
      <c r="F33" s="13"/>
      <c r="G33" s="286"/>
      <c r="H33" s="235"/>
    </row>
    <row r="34" spans="1:8" s="234" customFormat="1" ht="204.75">
      <c r="A34" s="235"/>
      <c r="B34" s="291" t="s">
        <v>233</v>
      </c>
      <c r="C34" s="289" t="s">
        <v>114</v>
      </c>
      <c r="D34" s="232"/>
      <c r="E34" s="232"/>
      <c r="F34" s="232"/>
      <c r="G34" s="232"/>
      <c r="H34" s="232"/>
    </row>
    <row r="35" spans="1:8" s="234" customFormat="1" ht="31.5">
      <c r="A35" s="235"/>
      <c r="B35" s="292" t="s">
        <v>219</v>
      </c>
      <c r="C35" s="283"/>
      <c r="D35" s="13"/>
      <c r="E35" s="13"/>
      <c r="F35" s="13"/>
      <c r="G35" s="235"/>
      <c r="H35" s="235"/>
    </row>
    <row r="36" spans="1:8" s="234" customFormat="1" ht="47.25">
      <c r="A36" s="235"/>
      <c r="B36" s="287" t="s">
        <v>220</v>
      </c>
      <c r="C36" s="289" t="s">
        <v>114</v>
      </c>
      <c r="D36" s="235"/>
      <c r="E36" s="235"/>
      <c r="F36" s="235"/>
      <c r="G36" s="235"/>
      <c r="H36" s="235"/>
    </row>
    <row r="37" spans="1:8" s="234" customFormat="1" ht="47.25">
      <c r="A37" s="235"/>
      <c r="B37" s="233" t="s">
        <v>221</v>
      </c>
      <c r="C37" s="289" t="s">
        <v>116</v>
      </c>
      <c r="D37" s="235"/>
      <c r="E37" s="235"/>
      <c r="F37" s="235"/>
      <c r="G37" s="235"/>
      <c r="H37" s="235"/>
    </row>
    <row r="38" spans="1:8" s="234" customFormat="1" ht="15.75">
      <c r="A38" s="235"/>
      <c r="B38" s="489" t="s">
        <v>222</v>
      </c>
      <c r="C38" s="289" t="s">
        <v>114</v>
      </c>
      <c r="D38" s="235"/>
      <c r="E38" s="235"/>
      <c r="F38" s="235"/>
      <c r="G38" s="235"/>
      <c r="H38" s="235"/>
    </row>
    <row r="39" spans="1:8" s="234" customFormat="1" ht="15.75">
      <c r="A39" s="235"/>
      <c r="B39" s="489"/>
      <c r="C39" s="289" t="s">
        <v>116</v>
      </c>
      <c r="D39" s="235"/>
      <c r="E39" s="235"/>
      <c r="F39" s="235"/>
      <c r="G39" s="235"/>
      <c r="H39" s="235"/>
    </row>
    <row r="40" spans="1:8" s="234" customFormat="1" ht="15.75">
      <c r="A40" s="235"/>
      <c r="B40" s="489" t="s">
        <v>223</v>
      </c>
      <c r="C40" s="289" t="s">
        <v>114</v>
      </c>
      <c r="D40" s="235"/>
      <c r="E40" s="235"/>
      <c r="F40" s="235"/>
      <c r="G40" s="235"/>
      <c r="H40" s="235"/>
    </row>
    <row r="41" spans="1:8" s="234" customFormat="1" ht="15.75">
      <c r="A41" s="235"/>
      <c r="B41" s="489"/>
      <c r="C41" s="289" t="s">
        <v>116</v>
      </c>
      <c r="D41" s="235"/>
      <c r="E41" s="235"/>
      <c r="F41" s="235"/>
      <c r="G41" s="235"/>
      <c r="H41" s="235"/>
    </row>
    <row r="42" spans="1:8" s="234" customFormat="1" ht="15.75">
      <c r="A42" s="235"/>
      <c r="B42" s="489" t="s">
        <v>224</v>
      </c>
      <c r="C42" s="289" t="s">
        <v>114</v>
      </c>
      <c r="D42" s="235"/>
      <c r="E42" s="235"/>
      <c r="F42" s="235"/>
      <c r="G42" s="235"/>
      <c r="H42" s="235"/>
    </row>
    <row r="43" spans="1:8" s="234" customFormat="1" ht="15.75">
      <c r="A43" s="235"/>
      <c r="B43" s="489"/>
      <c r="C43" s="289" t="s">
        <v>116</v>
      </c>
      <c r="D43" s="235"/>
      <c r="E43" s="235"/>
      <c r="F43" s="235"/>
      <c r="G43" s="235"/>
      <c r="H43" s="235"/>
    </row>
    <row r="44" spans="1:8" s="234" customFormat="1" ht="15.75">
      <c r="A44" s="235"/>
      <c r="B44" s="489" t="s">
        <v>225</v>
      </c>
      <c r="C44" s="289" t="s">
        <v>114</v>
      </c>
      <c r="D44" s="235"/>
      <c r="E44" s="235"/>
      <c r="F44" s="235"/>
      <c r="G44" s="235"/>
      <c r="H44" s="235"/>
    </row>
    <row r="45" spans="1:8" s="234" customFormat="1" ht="15.75">
      <c r="A45" s="235"/>
      <c r="B45" s="489"/>
      <c r="C45" s="289" t="s">
        <v>116</v>
      </c>
      <c r="D45" s="235"/>
      <c r="E45" s="235"/>
      <c r="F45" s="235"/>
      <c r="G45" s="235"/>
      <c r="H45" s="235"/>
    </row>
    <row r="46" spans="1:8" s="234" customFormat="1" ht="78.75">
      <c r="A46" s="235"/>
      <c r="B46" s="287" t="s">
        <v>226</v>
      </c>
      <c r="C46" s="289" t="s">
        <v>114</v>
      </c>
      <c r="D46" s="235"/>
      <c r="E46" s="235"/>
      <c r="F46" s="235"/>
      <c r="G46" s="235"/>
      <c r="H46" s="235"/>
    </row>
    <row r="47" spans="1:8" s="234" customFormat="1" ht="110.25">
      <c r="A47" s="235"/>
      <c r="B47" s="287" t="s">
        <v>227</v>
      </c>
      <c r="C47" s="289" t="s">
        <v>114</v>
      </c>
      <c r="D47" s="235"/>
      <c r="E47" s="235"/>
      <c r="F47" s="235"/>
      <c r="G47" s="235"/>
      <c r="H47" s="235"/>
    </row>
    <row r="48" spans="1:8" s="234" customFormat="1" ht="15.75">
      <c r="A48" s="235"/>
      <c r="B48" s="489" t="s">
        <v>230</v>
      </c>
      <c r="C48" s="289" t="s">
        <v>228</v>
      </c>
      <c r="D48" s="235"/>
      <c r="E48" s="235"/>
      <c r="F48" s="235"/>
      <c r="G48" s="235"/>
      <c r="H48" s="235"/>
    </row>
    <row r="49" spans="1:8" s="234" customFormat="1" ht="15.75">
      <c r="A49" s="235"/>
      <c r="B49" s="489"/>
      <c r="C49" s="289" t="s">
        <v>116</v>
      </c>
      <c r="D49" s="235"/>
      <c r="E49" s="235"/>
      <c r="F49" s="235"/>
      <c r="G49" s="235"/>
      <c r="H49" s="235"/>
    </row>
    <row r="50" spans="1:8" s="234" customFormat="1" ht="47.25">
      <c r="A50" s="235"/>
      <c r="B50" s="287" t="s">
        <v>237</v>
      </c>
      <c r="C50" s="289" t="s">
        <v>116</v>
      </c>
      <c r="D50" s="235"/>
      <c r="E50" s="235"/>
      <c r="F50" s="235"/>
      <c r="G50" s="235"/>
      <c r="H50" s="235"/>
    </row>
    <row r="51" spans="1:8" s="234" customFormat="1" ht="110.25">
      <c r="A51" s="235"/>
      <c r="B51" s="287" t="s">
        <v>231</v>
      </c>
      <c r="C51" s="289" t="s">
        <v>114</v>
      </c>
      <c r="D51" s="235"/>
      <c r="E51" s="235"/>
      <c r="F51" s="235"/>
      <c r="G51" s="235"/>
      <c r="H51" s="235"/>
    </row>
    <row r="52" spans="1:8" s="234" customFormat="1" ht="15.75">
      <c r="C52" s="280"/>
    </row>
    <row r="53" spans="1:8" s="234" customFormat="1" ht="15.75">
      <c r="C53" s="280"/>
    </row>
    <row r="54" spans="1:8" s="234" customFormat="1" ht="15.75">
      <c r="B54" s="198" t="s">
        <v>195</v>
      </c>
      <c r="C54" s="240"/>
      <c r="D54" s="240"/>
      <c r="E54" s="240"/>
      <c r="F54" s="240"/>
      <c r="G54" s="240"/>
      <c r="H54" s="240"/>
    </row>
    <row r="55" spans="1:8" ht="15.75">
      <c r="B55" s="4" t="s">
        <v>197</v>
      </c>
      <c r="C55" s="240"/>
      <c r="D55" s="4"/>
      <c r="E55" s="4"/>
      <c r="F55" s="4"/>
      <c r="G55" s="477" t="s">
        <v>196</v>
      </c>
      <c r="H55" s="477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view="pageBreakPreview" zoomScaleSheetLayoutView="100" workbookViewId="0">
      <selection activeCell="B9" sqref="B9"/>
    </sheetView>
  </sheetViews>
  <sheetFormatPr defaultRowHeight="12.75"/>
  <cols>
    <col min="1" max="1" width="6" customWidth="1"/>
    <col min="2" max="2" width="43.28515625" customWidth="1"/>
    <col min="3" max="3" width="32.42578125" customWidth="1"/>
    <col min="4" max="4" width="21.140625" customWidth="1"/>
    <col min="5" max="5" width="20.42578125" customWidth="1"/>
  </cols>
  <sheetData>
    <row r="1" spans="1:6" ht="18.75">
      <c r="A1" s="234"/>
      <c r="B1" s="231"/>
      <c r="C1" s="234"/>
      <c r="D1" s="6" t="s">
        <v>246</v>
      </c>
      <c r="F1" s="237"/>
    </row>
    <row r="2" spans="1:6" ht="15.75">
      <c r="A2" s="234"/>
      <c r="B2" s="260"/>
      <c r="C2" s="234"/>
      <c r="D2" s="476" t="s">
        <v>273</v>
      </c>
      <c r="E2" s="476"/>
      <c r="F2" s="476"/>
    </row>
    <row r="3" spans="1:6" ht="51.75" customHeight="1">
      <c r="A3" s="234"/>
      <c r="B3" s="260"/>
      <c r="C3" s="234"/>
      <c r="D3" s="476" t="s">
        <v>274</v>
      </c>
      <c r="E3" s="476"/>
      <c r="F3" s="476"/>
    </row>
    <row r="4" spans="1:6" ht="18.75">
      <c r="A4" s="234"/>
      <c r="B4" s="260"/>
      <c r="C4" s="234"/>
      <c r="D4" s="4"/>
      <c r="E4" s="263"/>
      <c r="F4" s="237"/>
    </row>
    <row r="5" spans="1:6" ht="18.75">
      <c r="A5" s="488" t="s">
        <v>240</v>
      </c>
      <c r="B5" s="488"/>
      <c r="C5" s="488"/>
      <c r="D5" s="488"/>
      <c r="E5" s="488"/>
      <c r="F5" s="238"/>
    </row>
    <row r="6" spans="1:6" ht="38.25" customHeight="1">
      <c r="A6" s="477" t="s">
        <v>247</v>
      </c>
      <c r="B6" s="477"/>
      <c r="C6" s="477"/>
      <c r="D6" s="477"/>
      <c r="E6" s="477"/>
      <c r="F6" s="477"/>
    </row>
    <row r="7" spans="1:6" ht="15.75">
      <c r="A7" s="234"/>
      <c r="B7" s="234"/>
      <c r="C7" s="234"/>
      <c r="D7" s="234"/>
      <c r="E7" s="234"/>
    </row>
    <row r="8" spans="1:6" ht="15.75">
      <c r="A8" s="234"/>
      <c r="B8" s="234"/>
      <c r="C8" s="234"/>
      <c r="D8" s="234"/>
      <c r="E8" s="234"/>
    </row>
    <row r="9" spans="1:6" ht="60" customHeight="1">
      <c r="A9" s="262" t="s">
        <v>1</v>
      </c>
      <c r="B9" s="262" t="s">
        <v>248</v>
      </c>
      <c r="C9" s="262" t="s">
        <v>249</v>
      </c>
      <c r="D9" s="262" t="s">
        <v>250</v>
      </c>
      <c r="E9" s="487" t="s">
        <v>251</v>
      </c>
      <c r="F9" s="487"/>
    </row>
    <row r="10" spans="1:6" ht="15.75">
      <c r="A10" s="235"/>
      <c r="B10" s="235"/>
      <c r="C10" s="235"/>
      <c r="D10" s="235"/>
      <c r="E10" s="487"/>
      <c r="F10" s="487"/>
    </row>
    <row r="11" spans="1:6" ht="15.75">
      <c r="A11" s="235"/>
      <c r="B11" s="235"/>
      <c r="C11" s="235"/>
      <c r="D11" s="235"/>
      <c r="E11" s="487"/>
      <c r="F11" s="487"/>
    </row>
    <row r="12" spans="1:6" ht="15.75">
      <c r="A12" s="235"/>
      <c r="B12" s="235"/>
      <c r="C12" s="235"/>
      <c r="D12" s="235"/>
      <c r="E12" s="487"/>
      <c r="F12" s="487"/>
    </row>
    <row r="13" spans="1:6" ht="15.75">
      <c r="A13" s="235"/>
      <c r="B13" s="235"/>
      <c r="C13" s="235"/>
      <c r="D13" s="235"/>
      <c r="E13" s="487"/>
      <c r="F13" s="487"/>
    </row>
    <row r="14" spans="1:6" ht="15.75">
      <c r="A14" s="235"/>
      <c r="B14" s="235"/>
      <c r="C14" s="235"/>
      <c r="D14" s="235"/>
      <c r="E14" s="487"/>
      <c r="F14" s="487"/>
    </row>
    <row r="15" spans="1:6" ht="15.75">
      <c r="A15" s="235"/>
      <c r="B15" s="235"/>
      <c r="C15" s="235"/>
      <c r="D15" s="235"/>
      <c r="E15" s="487"/>
      <c r="F15" s="487"/>
    </row>
    <row r="16" spans="1:6" ht="15.75">
      <c r="A16" s="235"/>
      <c r="B16" s="235"/>
      <c r="C16" s="235"/>
      <c r="D16" s="235"/>
      <c r="E16" s="487"/>
      <c r="F16" s="487"/>
    </row>
    <row r="17" spans="1:6" ht="18.75">
      <c r="A17" s="236"/>
      <c r="B17" s="236"/>
      <c r="C17" s="236"/>
      <c r="D17" s="236"/>
      <c r="E17" s="236"/>
    </row>
    <row r="18" spans="1:6" ht="18.75">
      <c r="A18" s="236"/>
      <c r="B18" s="198" t="s">
        <v>195</v>
      </c>
      <c r="C18" s="240"/>
      <c r="D18" s="240"/>
      <c r="E18" s="240"/>
      <c r="F18" s="240"/>
    </row>
    <row r="19" spans="1:6" ht="15.75">
      <c r="B19" s="4" t="s">
        <v>197</v>
      </c>
      <c r="C19" s="4"/>
      <c r="D19" s="477" t="s">
        <v>196</v>
      </c>
      <c r="E19" s="477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L38"/>
  <sheetViews>
    <sheetView tabSelected="1"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A6" sqref="A6:H6"/>
    </sheetView>
  </sheetViews>
  <sheetFormatPr defaultRowHeight="12.75"/>
  <cols>
    <col min="1" max="1" width="3.5703125" style="7" customWidth="1"/>
    <col min="2" max="2" width="31.140625" customWidth="1"/>
    <col min="3" max="3" width="9.5703125" bestFit="1" customWidth="1"/>
    <col min="4" max="4" width="8" customWidth="1"/>
    <col min="5" max="5" width="8.42578125" customWidth="1"/>
    <col min="6" max="6" width="15.140625" customWidth="1"/>
    <col min="7" max="7" width="14.28515625" customWidth="1"/>
    <col min="8" max="8" width="13.85546875" customWidth="1"/>
    <col min="9" max="9" width="14.85546875" customWidth="1"/>
  </cols>
  <sheetData>
    <row r="1" spans="1:12" ht="24.6" customHeight="1">
      <c r="A1" s="234"/>
      <c r="B1" s="239"/>
      <c r="C1" s="348"/>
      <c r="D1" s="239"/>
      <c r="E1" s="239"/>
      <c r="F1" s="476" t="s">
        <v>350</v>
      </c>
      <c r="G1" s="476"/>
      <c r="H1" s="476"/>
      <c r="I1" s="359"/>
      <c r="J1" s="358"/>
      <c r="K1" s="358"/>
      <c r="L1" s="358"/>
    </row>
    <row r="2" spans="1:12" ht="31.15" customHeight="1">
      <c r="B2" s="7"/>
      <c r="F2" s="476" t="str">
        <f>'5'!H2</f>
        <v>к постановлению администрации города Назарово</v>
      </c>
      <c r="G2" s="476"/>
      <c r="H2" s="476"/>
      <c r="I2" s="358"/>
    </row>
    <row r="3" spans="1:12" ht="1.9" customHeight="1">
      <c r="B3" s="7"/>
      <c r="F3" s="500" t="s">
        <v>357</v>
      </c>
      <c r="G3" s="500"/>
      <c r="H3" s="500"/>
      <c r="I3" s="348"/>
    </row>
    <row r="4" spans="1:12" ht="18" customHeight="1">
      <c r="B4" s="223"/>
      <c r="F4" s="500" t="s">
        <v>357</v>
      </c>
      <c r="G4" s="500"/>
      <c r="H4" s="500"/>
    </row>
    <row r="5" spans="1:12" ht="100.15" customHeight="1">
      <c r="F5" s="476" t="s">
        <v>352</v>
      </c>
      <c r="G5" s="476"/>
      <c r="H5" s="476"/>
    </row>
    <row r="6" spans="1:12" ht="15.75">
      <c r="A6" s="488" t="s">
        <v>253</v>
      </c>
      <c r="B6" s="488"/>
      <c r="C6" s="488"/>
      <c r="D6" s="488"/>
      <c r="E6" s="488"/>
      <c r="F6" s="488"/>
      <c r="G6" s="488"/>
      <c r="H6" s="488"/>
    </row>
    <row r="7" spans="1:12" ht="36" customHeight="1">
      <c r="A7" s="477" t="s">
        <v>254</v>
      </c>
      <c r="B7" s="477"/>
      <c r="C7" s="477"/>
      <c r="D7" s="477"/>
      <c r="E7" s="477"/>
      <c r="F7" s="477"/>
      <c r="G7" s="477"/>
      <c r="H7" s="477"/>
    </row>
    <row r="8" spans="1:12" ht="15.75">
      <c r="A8" s="234"/>
      <c r="B8" s="239"/>
      <c r="C8" s="239"/>
      <c r="D8" s="239"/>
      <c r="E8" s="239"/>
      <c r="F8" s="239"/>
      <c r="G8" s="239"/>
      <c r="H8" s="239"/>
    </row>
    <row r="9" spans="1:12" ht="15.75">
      <c r="A9" s="234"/>
      <c r="B9" s="239"/>
      <c r="C9" s="239"/>
      <c r="D9" s="239"/>
      <c r="E9" s="239"/>
      <c r="F9" s="239"/>
      <c r="G9" s="239"/>
      <c r="H9" s="239"/>
    </row>
    <row r="10" spans="1:12" s="7" customFormat="1" ht="49.5" customHeight="1">
      <c r="A10" s="487" t="s">
        <v>1</v>
      </c>
      <c r="B10" s="487" t="s">
        <v>45</v>
      </c>
      <c r="C10" s="478" t="s">
        <v>46</v>
      </c>
      <c r="D10" s="479"/>
      <c r="E10" s="480"/>
      <c r="F10" s="487" t="s">
        <v>47</v>
      </c>
      <c r="G10" s="487"/>
      <c r="H10" s="487"/>
      <c r="J10" s="357"/>
    </row>
    <row r="11" spans="1:12" s="7" customFormat="1" ht="18.75" customHeight="1">
      <c r="A11" s="487"/>
      <c r="B11" s="487"/>
      <c r="C11" s="306">
        <v>2020</v>
      </c>
      <c r="D11" s="306">
        <v>2021</v>
      </c>
      <c r="E11" s="306">
        <v>2022</v>
      </c>
      <c r="F11" s="306">
        <v>2020</v>
      </c>
      <c r="G11" s="306">
        <v>2021</v>
      </c>
      <c r="H11" s="306">
        <v>2022</v>
      </c>
      <c r="I11" s="11"/>
    </row>
    <row r="12" spans="1:12" ht="21" customHeight="1">
      <c r="A12" s="235"/>
      <c r="B12" s="227" t="s">
        <v>198</v>
      </c>
      <c r="C12" s="297">
        <f t="shared" ref="C12:H12" si="0">C14+C16</f>
        <v>1638</v>
      </c>
      <c r="D12" s="297">
        <f t="shared" si="0"/>
        <v>1638</v>
      </c>
      <c r="E12" s="297">
        <f t="shared" si="0"/>
        <v>1638</v>
      </c>
      <c r="F12" s="313">
        <f t="shared" si="0"/>
        <v>93255.291590000008</v>
      </c>
      <c r="G12" s="313">
        <f t="shared" si="0"/>
        <v>89456</v>
      </c>
      <c r="H12" s="313">
        <f t="shared" si="0"/>
        <v>78456</v>
      </c>
      <c r="I12" s="312">
        <f>F12+G12+H12</f>
        <v>261167.29159000001</v>
      </c>
    </row>
    <row r="13" spans="1:12" ht="50.25" customHeight="1">
      <c r="A13" s="306">
        <v>1</v>
      </c>
      <c r="B13" s="494" t="s">
        <v>318</v>
      </c>
      <c r="C13" s="495"/>
      <c r="D13" s="495"/>
      <c r="E13" s="495"/>
      <c r="F13" s="495"/>
      <c r="G13" s="495"/>
      <c r="H13" s="496"/>
      <c r="I13" s="355"/>
    </row>
    <row r="14" spans="1:12" ht="48.6" customHeight="1">
      <c r="A14" s="306"/>
      <c r="B14" s="311" t="s">
        <v>199</v>
      </c>
      <c r="C14" s="310">
        <v>945</v>
      </c>
      <c r="D14" s="310">
        <v>945</v>
      </c>
      <c r="E14" s="310">
        <v>945</v>
      </c>
      <c r="F14" s="309">
        <f>'5'!H15-'5'!H65-'5'!H75</f>
        <v>58917.131830000006</v>
      </c>
      <c r="G14" s="309">
        <f>'5'!I15-'5'!I65-'5'!I75</f>
        <v>58659.199999999997</v>
      </c>
      <c r="H14" s="309">
        <f>'5'!J15-'5'!J65-'5'!J75</f>
        <v>49359.199999999997</v>
      </c>
      <c r="I14" s="355">
        <f>F14+F16</f>
        <v>93255.291590000008</v>
      </c>
    </row>
    <row r="15" spans="1:12" ht="47.25" customHeight="1">
      <c r="A15" s="306">
        <v>2</v>
      </c>
      <c r="B15" s="497" t="s">
        <v>317</v>
      </c>
      <c r="C15" s="498"/>
      <c r="D15" s="498"/>
      <c r="E15" s="498"/>
      <c r="F15" s="498"/>
      <c r="G15" s="498"/>
      <c r="H15" s="499"/>
    </row>
    <row r="16" spans="1:12" ht="80.25" customHeight="1">
      <c r="A16" s="235"/>
      <c r="B16" s="233" t="s">
        <v>200</v>
      </c>
      <c r="C16" s="308">
        <v>693</v>
      </c>
      <c r="D16" s="308">
        <v>693</v>
      </c>
      <c r="E16" s="308">
        <v>693</v>
      </c>
      <c r="F16" s="356">
        <f>'5'!H16-'5'!H76-'5'!H66</f>
        <v>34338.159759999995</v>
      </c>
      <c r="G16" s="356">
        <f>'5'!I16-'5'!I76-'5'!I66</f>
        <v>30796.799999999999</v>
      </c>
      <c r="H16" s="356">
        <f>'5'!J16-'5'!J76-'5'!J66</f>
        <v>29096.799999999999</v>
      </c>
    </row>
    <row r="17" spans="1:8" ht="15.75">
      <c r="A17" s="235"/>
      <c r="B17" s="233"/>
      <c r="C17" s="307"/>
      <c r="D17" s="307"/>
      <c r="E17" s="307"/>
      <c r="F17" s="307"/>
      <c r="G17" s="307"/>
      <c r="H17" s="307"/>
    </row>
    <row r="18" spans="1:8">
      <c r="B18" s="7"/>
    </row>
    <row r="19" spans="1:8" ht="15.75">
      <c r="A19" s="491"/>
      <c r="B19" s="491"/>
      <c r="C19" s="492"/>
      <c r="D19" s="492"/>
      <c r="E19" s="234"/>
      <c r="F19" s="401"/>
      <c r="G19" s="401"/>
      <c r="H19" s="234"/>
    </row>
    <row r="20" spans="1:8" ht="15.75">
      <c r="A20" s="492"/>
      <c r="B20" s="492"/>
      <c r="C20" s="492"/>
      <c r="D20" s="492"/>
      <c r="E20" s="234"/>
      <c r="F20" s="234"/>
      <c r="G20" s="244"/>
      <c r="H20" s="234"/>
    </row>
    <row r="21" spans="1:8" ht="15.75">
      <c r="A21" s="491"/>
      <c r="B21" s="491"/>
      <c r="C21" s="234"/>
      <c r="D21" s="234"/>
      <c r="E21" s="234"/>
      <c r="F21" s="234"/>
      <c r="G21" s="493"/>
      <c r="H21" s="493"/>
    </row>
    <row r="22" spans="1:8">
      <c r="B22" s="7"/>
    </row>
    <row r="23" spans="1:8">
      <c r="B23" s="7"/>
    </row>
    <row r="24" spans="1:8">
      <c r="B24" s="7"/>
    </row>
    <row r="25" spans="1:8" ht="15.75">
      <c r="B25" s="223"/>
      <c r="H25" s="223"/>
    </row>
    <row r="26" spans="1:8">
      <c r="B26" s="7"/>
    </row>
    <row r="27" spans="1:8">
      <c r="B27" s="7"/>
    </row>
    <row r="28" spans="1:8">
      <c r="B28" s="7"/>
    </row>
    <row r="29" spans="1:8">
      <c r="B29" s="7"/>
    </row>
    <row r="38" spans="2:2" customFormat="1">
      <c r="B38" s="10"/>
    </row>
  </sheetData>
  <mergeCells count="16">
    <mergeCell ref="F4:H4"/>
    <mergeCell ref="A21:B21"/>
    <mergeCell ref="A19:D20"/>
    <mergeCell ref="G21:H21"/>
    <mergeCell ref="F1:H1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  <mergeCell ref="F3:H3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7"/>
  <sheetViews>
    <sheetView zoomScaleSheetLayoutView="100" workbookViewId="0">
      <selection activeCell="H3" sqref="H3:J3"/>
    </sheetView>
  </sheetViews>
  <sheetFormatPr defaultColWidth="9.140625" defaultRowHeight="15.75"/>
  <cols>
    <col min="1" max="1" width="3.7109375" style="314" customWidth="1"/>
    <col min="2" max="2" width="64.140625" style="314" customWidth="1"/>
    <col min="3" max="3" width="16.5703125" style="332" customWidth="1"/>
    <col min="4" max="4" width="5.140625" style="332" customWidth="1"/>
    <col min="5" max="5" width="6.7109375" style="332" customWidth="1"/>
    <col min="6" max="6" width="11" style="332" customWidth="1"/>
    <col min="7" max="7" width="5.140625" style="332" customWidth="1"/>
    <col min="8" max="8" width="14.7109375" style="314" customWidth="1"/>
    <col min="9" max="9" width="12.85546875" style="314" customWidth="1"/>
    <col min="10" max="10" width="13" style="314" customWidth="1"/>
    <col min="11" max="11" width="14.140625" style="314" customWidth="1"/>
    <col min="12" max="12" width="16" style="314" customWidth="1"/>
    <col min="13" max="13" width="15.28515625" style="314" bestFit="1" customWidth="1"/>
    <col min="14" max="14" width="10.42578125" style="314" bestFit="1" customWidth="1"/>
    <col min="15" max="16384" width="9.140625" style="314"/>
  </cols>
  <sheetData>
    <row r="1" spans="1:13" ht="34.9" customHeight="1">
      <c r="B1" s="447"/>
      <c r="C1" s="315"/>
      <c r="D1" s="315"/>
      <c r="E1" s="315"/>
      <c r="F1" s="315"/>
      <c r="G1" s="315"/>
      <c r="H1" s="500" t="s">
        <v>201</v>
      </c>
      <c r="I1" s="501"/>
      <c r="J1" s="501"/>
      <c r="K1" s="447"/>
    </row>
    <row r="2" spans="1:13" ht="16.149999999999999" customHeight="1">
      <c r="B2" s="447"/>
      <c r="C2" s="418"/>
      <c r="D2" s="418"/>
      <c r="E2" s="418"/>
      <c r="F2" s="418"/>
      <c r="G2" s="418"/>
      <c r="H2" s="500" t="s">
        <v>351</v>
      </c>
      <c r="I2" s="502"/>
      <c r="J2" s="502"/>
      <c r="K2" s="501"/>
    </row>
    <row r="3" spans="1:13" ht="19.149999999999999" customHeight="1">
      <c r="B3" s="447"/>
      <c r="C3" s="418"/>
      <c r="D3" s="418"/>
      <c r="E3" s="418"/>
      <c r="F3" s="418"/>
      <c r="G3" s="418"/>
      <c r="H3" s="500" t="s">
        <v>357</v>
      </c>
      <c r="I3" s="500"/>
      <c r="J3" s="500"/>
      <c r="K3" s="447"/>
    </row>
    <row r="4" spans="1:13" ht="22.9" customHeight="1">
      <c r="H4" s="476" t="s">
        <v>353</v>
      </c>
      <c r="I4" s="476"/>
      <c r="J4" s="7"/>
      <c r="K4" s="7"/>
    </row>
    <row r="5" spans="1:13" ht="16.5" customHeight="1">
      <c r="H5" s="476" t="s">
        <v>273</v>
      </c>
      <c r="I5" s="476"/>
      <c r="J5" s="476"/>
      <c r="K5" s="476"/>
    </row>
    <row r="6" spans="1:13" ht="49.5" customHeight="1">
      <c r="H6" s="476" t="s">
        <v>316</v>
      </c>
      <c r="I6" s="476"/>
      <c r="J6" s="502"/>
      <c r="K6" s="502"/>
    </row>
    <row r="7" spans="1:13" ht="8.25" hidden="1" customHeight="1"/>
    <row r="8" spans="1:13">
      <c r="A8" s="563" t="s">
        <v>255</v>
      </c>
      <c r="B8" s="563"/>
      <c r="C8" s="563"/>
      <c r="D8" s="563"/>
      <c r="E8" s="563"/>
      <c r="F8" s="563"/>
      <c r="G8" s="563"/>
      <c r="H8" s="563"/>
      <c r="I8" s="563"/>
      <c r="J8" s="563"/>
    </row>
    <row r="9" spans="1:13">
      <c r="A9" s="564" t="s">
        <v>256</v>
      </c>
      <c r="B9" s="564"/>
      <c r="C9" s="564"/>
      <c r="D9" s="564"/>
      <c r="E9" s="564"/>
      <c r="F9" s="564"/>
      <c r="G9" s="564"/>
      <c r="H9" s="564"/>
      <c r="I9" s="564"/>
      <c r="J9" s="564"/>
    </row>
    <row r="10" spans="1:13">
      <c r="M10" s="347"/>
    </row>
    <row r="11" spans="1:13" s="333" customFormat="1" ht="12.75">
      <c r="A11" s="565" t="s">
        <v>1</v>
      </c>
      <c r="B11" s="534" t="s">
        <v>229</v>
      </c>
      <c r="C11" s="565" t="s">
        <v>202</v>
      </c>
      <c r="D11" s="567" t="s">
        <v>276</v>
      </c>
      <c r="E11" s="567"/>
      <c r="F11" s="567"/>
      <c r="G11" s="567"/>
      <c r="H11" s="568" t="s">
        <v>252</v>
      </c>
      <c r="I11" s="568"/>
      <c r="J11" s="568"/>
      <c r="K11" s="568"/>
    </row>
    <row r="12" spans="1:13" s="333" customFormat="1" ht="45" customHeight="1">
      <c r="A12" s="566"/>
      <c r="B12" s="536"/>
      <c r="C12" s="566"/>
      <c r="D12" s="334" t="s">
        <v>277</v>
      </c>
      <c r="E12" s="334" t="s">
        <v>278</v>
      </c>
      <c r="F12" s="334" t="s">
        <v>279</v>
      </c>
      <c r="G12" s="334" t="s">
        <v>280</v>
      </c>
      <c r="H12" s="299" t="s">
        <v>319</v>
      </c>
      <c r="I12" s="299" t="s">
        <v>320</v>
      </c>
      <c r="J12" s="299" t="s">
        <v>321</v>
      </c>
      <c r="K12" s="299" t="s">
        <v>322</v>
      </c>
    </row>
    <row r="13" spans="1:13" ht="33.6" customHeight="1">
      <c r="A13" s="508">
        <v>1</v>
      </c>
      <c r="B13" s="534" t="s">
        <v>323</v>
      </c>
      <c r="C13" s="335" t="s">
        <v>281</v>
      </c>
      <c r="D13" s="387"/>
      <c r="E13" s="336"/>
      <c r="F13" s="336"/>
      <c r="G13" s="336"/>
      <c r="H13" s="337">
        <f>H15+H16+H17</f>
        <v>94487.294800000003</v>
      </c>
      <c r="I13" s="337">
        <f>I15+I16+I17</f>
        <v>92356</v>
      </c>
      <c r="J13" s="337">
        <f>J15+J16+J17</f>
        <v>81356</v>
      </c>
      <c r="K13" s="337">
        <f>SUM(H13:J13)</f>
        <v>268199.29480000003</v>
      </c>
      <c r="L13" s="347"/>
      <c r="M13" s="347"/>
    </row>
    <row r="14" spans="1:13" ht="76.5">
      <c r="A14" s="571"/>
      <c r="B14" s="535"/>
      <c r="C14" s="352" t="s">
        <v>282</v>
      </c>
      <c r="D14" s="338"/>
      <c r="E14" s="339"/>
      <c r="F14" s="403"/>
      <c r="G14" s="339"/>
      <c r="H14" s="340">
        <f>H15+H16</f>
        <v>94487.294800000003</v>
      </c>
      <c r="I14" s="340">
        <f>I15+I16</f>
        <v>92356</v>
      </c>
      <c r="J14" s="340">
        <f>J15+J16</f>
        <v>81356</v>
      </c>
      <c r="K14" s="340">
        <f>K15+K16</f>
        <v>268199.29479999997</v>
      </c>
      <c r="L14" s="347"/>
    </row>
    <row r="15" spans="1:13" ht="25.5">
      <c r="A15" s="571"/>
      <c r="B15" s="535"/>
      <c r="C15" s="398" t="s">
        <v>311</v>
      </c>
      <c r="D15" s="399"/>
      <c r="E15" s="400"/>
      <c r="F15" s="400"/>
      <c r="G15" s="400"/>
      <c r="H15" s="397">
        <f>H20+H59</f>
        <v>59760.635040000008</v>
      </c>
      <c r="I15" s="397">
        <f>I20+I59</f>
        <v>59759.199999999997</v>
      </c>
      <c r="J15" s="397">
        <f>J20+J59</f>
        <v>50459.199999999997</v>
      </c>
      <c r="K15" s="397">
        <f t="shared" ref="K15:K78" si="0">SUM(H15:J15)</f>
        <v>169979.03503999999</v>
      </c>
      <c r="L15" s="347"/>
    </row>
    <row r="16" spans="1:13" ht="25.5">
      <c r="A16" s="571"/>
      <c r="B16" s="535"/>
      <c r="C16" s="352" t="s">
        <v>312</v>
      </c>
      <c r="D16" s="338"/>
      <c r="E16" s="339"/>
      <c r="F16" s="339"/>
      <c r="G16" s="339"/>
      <c r="H16" s="340">
        <f>H60+H21</f>
        <v>34726.659759999995</v>
      </c>
      <c r="I16" s="340">
        <f>I60+I21</f>
        <v>32596.799999999999</v>
      </c>
      <c r="J16" s="340">
        <f>J60+J21</f>
        <v>30896.799999999999</v>
      </c>
      <c r="K16" s="340">
        <f>SUM(H16:J16)</f>
        <v>98220.259760000001</v>
      </c>
    </row>
    <row r="17" spans="1:15" ht="25.5">
      <c r="A17" s="572"/>
      <c r="B17" s="536"/>
      <c r="C17" s="352" t="s">
        <v>291</v>
      </c>
      <c r="D17" s="338"/>
      <c r="E17" s="339"/>
      <c r="F17" s="339"/>
      <c r="G17" s="339"/>
      <c r="H17" s="340"/>
      <c r="I17" s="340"/>
      <c r="J17" s="340"/>
      <c r="K17" s="340">
        <f t="shared" si="0"/>
        <v>0</v>
      </c>
    </row>
    <row r="18" spans="1:15" ht="15.75" customHeight="1">
      <c r="A18" s="537">
        <v>2</v>
      </c>
      <c r="B18" s="539" t="s">
        <v>203</v>
      </c>
      <c r="C18" s="379" t="s">
        <v>22</v>
      </c>
      <c r="D18" s="385"/>
      <c r="E18" s="383"/>
      <c r="F18" s="383"/>
      <c r="G18" s="383"/>
      <c r="H18" s="381">
        <f>H20+H21</f>
        <v>5100.8237399999998</v>
      </c>
      <c r="I18" s="381">
        <f>I20+I21</f>
        <v>2408.5700000000002</v>
      </c>
      <c r="J18" s="381">
        <f>J20+J21</f>
        <v>2408.5700000000002</v>
      </c>
      <c r="K18" s="381">
        <f t="shared" si="0"/>
        <v>9917.9637399999992</v>
      </c>
    </row>
    <row r="19" spans="1:15" ht="63.75" customHeight="1">
      <c r="A19" s="538"/>
      <c r="B19" s="540"/>
      <c r="C19" s="382" t="s">
        <v>282</v>
      </c>
      <c r="D19" s="385"/>
      <c r="E19" s="383"/>
      <c r="F19" s="383"/>
      <c r="G19" s="383"/>
      <c r="H19" s="381">
        <f>SUM(H20:H21)</f>
        <v>5100.8237399999998</v>
      </c>
      <c r="I19" s="381">
        <f>SUM(I20:I21)</f>
        <v>2408.5700000000002</v>
      </c>
      <c r="J19" s="381">
        <f>SUM(J20:J21)</f>
        <v>2408.5700000000002</v>
      </c>
      <c r="K19" s="381">
        <f>SUM(K20:K21)</f>
        <v>9917.9637399999992</v>
      </c>
    </row>
    <row r="20" spans="1:15" ht="34.5" customHeight="1">
      <c r="A20" s="538"/>
      <c r="B20" s="540"/>
      <c r="C20" s="386" t="s">
        <v>313</v>
      </c>
      <c r="D20" s="383"/>
      <c r="E20" s="383"/>
      <c r="F20" s="383"/>
      <c r="G20" s="383"/>
      <c r="H20" s="384">
        <f>H23+H26+H27+H30+H32+H33+H34+H36+H37+H38+H43+H44+H48+H49+H50+H55</f>
        <v>4700.8237399999998</v>
      </c>
      <c r="I20" s="384">
        <f>I27+I30+I32+I33+I34+I36+I37+I38+I43+I44+I48</f>
        <v>2358.5700000000002</v>
      </c>
      <c r="J20" s="384">
        <f>J23+J26+J27+J30+J32+J33+J34+J36+J37+J38+J43+J44+J48</f>
        <v>2358.5700000000002</v>
      </c>
      <c r="K20" s="384">
        <f t="shared" si="0"/>
        <v>9417.9637399999992</v>
      </c>
    </row>
    <row r="21" spans="1:15" ht="38.25" customHeight="1">
      <c r="A21" s="538"/>
      <c r="B21" s="540"/>
      <c r="C21" s="386" t="s">
        <v>312</v>
      </c>
      <c r="D21" s="383"/>
      <c r="E21" s="383"/>
      <c r="F21" s="383"/>
      <c r="G21" s="383"/>
      <c r="H21" s="384">
        <f>H24+H40+H31+H35</f>
        <v>400</v>
      </c>
      <c r="I21" s="384">
        <f>I24+I40+I31+I35</f>
        <v>50</v>
      </c>
      <c r="J21" s="384">
        <f>J24+J31+J35+J40</f>
        <v>50</v>
      </c>
      <c r="K21" s="384">
        <f t="shared" si="0"/>
        <v>500</v>
      </c>
      <c r="M21" s="347"/>
    </row>
    <row r="22" spans="1:15">
      <c r="A22" s="541" t="s">
        <v>337</v>
      </c>
      <c r="B22" s="542"/>
      <c r="C22" s="542"/>
      <c r="D22" s="542"/>
      <c r="E22" s="542"/>
      <c r="F22" s="542"/>
      <c r="G22" s="542"/>
      <c r="H22" s="542"/>
      <c r="I22" s="542"/>
      <c r="J22" s="542"/>
      <c r="K22" s="543"/>
      <c r="M22" s="414"/>
      <c r="N22" s="414"/>
      <c r="O22" s="414"/>
    </row>
    <row r="23" spans="1:15" ht="15.75" customHeight="1">
      <c r="A23" s="341"/>
      <c r="B23" s="569" t="s">
        <v>307</v>
      </c>
      <c r="C23" s="398" t="s">
        <v>310</v>
      </c>
      <c r="D23" s="400" t="s">
        <v>285</v>
      </c>
      <c r="E23" s="400" t="s">
        <v>306</v>
      </c>
      <c r="F23" s="400" t="s">
        <v>284</v>
      </c>
      <c r="G23" s="400" t="s">
        <v>289</v>
      </c>
      <c r="H23" s="340">
        <v>55</v>
      </c>
      <c r="I23" s="397">
        <v>0</v>
      </c>
      <c r="J23" s="397">
        <v>0</v>
      </c>
      <c r="K23" s="397">
        <f t="shared" si="0"/>
        <v>55</v>
      </c>
      <c r="M23" s="414"/>
      <c r="N23" s="414"/>
      <c r="O23" s="414"/>
    </row>
    <row r="24" spans="1:15">
      <c r="A24" s="342"/>
      <c r="B24" s="570"/>
      <c r="C24" s="352" t="s">
        <v>309</v>
      </c>
      <c r="D24" s="339" t="s">
        <v>285</v>
      </c>
      <c r="E24" s="339" t="s">
        <v>306</v>
      </c>
      <c r="F24" s="339" t="s">
        <v>284</v>
      </c>
      <c r="G24" s="339" t="s">
        <v>289</v>
      </c>
      <c r="H24" s="340">
        <v>55.4</v>
      </c>
      <c r="I24" s="340">
        <v>0</v>
      </c>
      <c r="J24" s="340">
        <v>0</v>
      </c>
      <c r="K24" s="340">
        <f t="shared" si="0"/>
        <v>55.4</v>
      </c>
      <c r="M24" s="414"/>
      <c r="N24" s="414"/>
      <c r="O24" s="414"/>
    </row>
    <row r="25" spans="1:15" ht="15.75" hidden="1" customHeight="1">
      <c r="A25" s="513"/>
      <c r="C25" s="352" t="s">
        <v>309</v>
      </c>
      <c r="D25" s="339"/>
      <c r="E25" s="339"/>
      <c r="F25" s="339"/>
      <c r="G25" s="339"/>
      <c r="H25" s="340"/>
      <c r="I25" s="340"/>
      <c r="J25" s="340"/>
      <c r="K25" s="340">
        <f t="shared" si="0"/>
        <v>0</v>
      </c>
      <c r="M25" s="414"/>
      <c r="N25" s="414"/>
      <c r="O25" s="414"/>
    </row>
    <row r="26" spans="1:15" ht="26.25">
      <c r="A26" s="514"/>
      <c r="B26" s="303" t="s">
        <v>308</v>
      </c>
      <c r="C26" s="398" t="s">
        <v>310</v>
      </c>
      <c r="D26" s="400" t="s">
        <v>285</v>
      </c>
      <c r="E26" s="400" t="s">
        <v>306</v>
      </c>
      <c r="F26" s="400" t="s">
        <v>284</v>
      </c>
      <c r="G26" s="400" t="s">
        <v>289</v>
      </c>
      <c r="H26" s="340">
        <v>90</v>
      </c>
      <c r="I26" s="397">
        <v>0</v>
      </c>
      <c r="J26" s="397">
        <v>0</v>
      </c>
      <c r="K26" s="397">
        <f t="shared" si="0"/>
        <v>90</v>
      </c>
      <c r="M26" s="415"/>
      <c r="N26" s="415"/>
      <c r="O26" s="414"/>
    </row>
    <row r="27" spans="1:15" ht="26.25">
      <c r="A27" s="349"/>
      <c r="B27" s="350" t="s">
        <v>328</v>
      </c>
      <c r="C27" s="398" t="s">
        <v>310</v>
      </c>
      <c r="D27" s="400" t="s">
        <v>285</v>
      </c>
      <c r="E27" s="400" t="s">
        <v>306</v>
      </c>
      <c r="F27" s="400" t="s">
        <v>284</v>
      </c>
      <c r="G27" s="400" t="s">
        <v>289</v>
      </c>
      <c r="H27" s="340">
        <v>21.2</v>
      </c>
      <c r="I27" s="397">
        <v>5</v>
      </c>
      <c r="J27" s="397">
        <v>5</v>
      </c>
      <c r="K27" s="397">
        <f t="shared" si="0"/>
        <v>31.2</v>
      </c>
      <c r="M27" s="415"/>
      <c r="N27" s="414"/>
      <c r="O27" s="414"/>
    </row>
    <row r="28" spans="1:15" hidden="1">
      <c r="A28" s="519"/>
      <c r="B28" s="547" t="s">
        <v>208</v>
      </c>
      <c r="C28" s="360" t="s">
        <v>310</v>
      </c>
      <c r="D28" s="361" t="s">
        <v>285</v>
      </c>
      <c r="E28" s="361" t="s">
        <v>283</v>
      </c>
      <c r="F28" s="361" t="s">
        <v>284</v>
      </c>
      <c r="G28" s="361" t="s">
        <v>289</v>
      </c>
      <c r="H28" s="340"/>
      <c r="I28" s="340"/>
      <c r="J28" s="340"/>
      <c r="K28" s="340">
        <f t="shared" si="0"/>
        <v>0</v>
      </c>
      <c r="M28" s="414"/>
      <c r="N28" s="414"/>
      <c r="O28" s="414"/>
    </row>
    <row r="29" spans="1:15" hidden="1">
      <c r="A29" s="520"/>
      <c r="B29" s="548"/>
      <c r="C29" s="360" t="s">
        <v>309</v>
      </c>
      <c r="D29" s="361"/>
      <c r="E29" s="361"/>
      <c r="F29" s="361"/>
      <c r="G29" s="361"/>
      <c r="H29" s="340"/>
      <c r="I29" s="340"/>
      <c r="J29" s="340"/>
      <c r="K29" s="340">
        <f t="shared" si="0"/>
        <v>0</v>
      </c>
      <c r="M29" s="414"/>
      <c r="N29" s="414"/>
      <c r="O29" s="414"/>
    </row>
    <row r="30" spans="1:15" ht="39">
      <c r="A30" s="349"/>
      <c r="B30" s="351" t="s">
        <v>329</v>
      </c>
      <c r="C30" s="398" t="s">
        <v>310</v>
      </c>
      <c r="D30" s="400" t="s">
        <v>285</v>
      </c>
      <c r="E30" s="400" t="s">
        <v>306</v>
      </c>
      <c r="F30" s="400" t="s">
        <v>284</v>
      </c>
      <c r="G30" s="400" t="s">
        <v>289</v>
      </c>
      <c r="H30" s="340">
        <v>0</v>
      </c>
      <c r="I30" s="397">
        <v>5</v>
      </c>
      <c r="J30" s="397">
        <v>5</v>
      </c>
      <c r="K30" s="397">
        <f t="shared" si="0"/>
        <v>10</v>
      </c>
      <c r="M30" s="415"/>
      <c r="N30" s="415"/>
      <c r="O30" s="414"/>
    </row>
    <row r="31" spans="1:15">
      <c r="A31" s="513"/>
      <c r="B31" s="517" t="s">
        <v>330</v>
      </c>
      <c r="C31" s="352" t="s">
        <v>309</v>
      </c>
      <c r="D31" s="339" t="s">
        <v>285</v>
      </c>
      <c r="E31" s="339" t="s">
        <v>306</v>
      </c>
      <c r="F31" s="339" t="s">
        <v>284</v>
      </c>
      <c r="G31" s="339" t="s">
        <v>289</v>
      </c>
      <c r="H31" s="340">
        <v>203.8</v>
      </c>
      <c r="I31" s="340">
        <v>30</v>
      </c>
      <c r="J31" s="340">
        <v>30</v>
      </c>
      <c r="K31" s="340">
        <f t="shared" si="0"/>
        <v>263.8</v>
      </c>
      <c r="M31" s="414"/>
      <c r="N31" s="414"/>
      <c r="O31" s="414"/>
    </row>
    <row r="32" spans="1:15" ht="16.5" customHeight="1">
      <c r="A32" s="545"/>
      <c r="B32" s="524"/>
      <c r="C32" s="398" t="s">
        <v>310</v>
      </c>
      <c r="D32" s="400" t="s">
        <v>285</v>
      </c>
      <c r="E32" s="400" t="s">
        <v>306</v>
      </c>
      <c r="F32" s="400" t="s">
        <v>284</v>
      </c>
      <c r="G32" s="400" t="s">
        <v>289</v>
      </c>
      <c r="H32" s="340">
        <v>10</v>
      </c>
      <c r="I32" s="397">
        <v>0</v>
      </c>
      <c r="J32" s="397">
        <v>0</v>
      </c>
      <c r="K32" s="397">
        <f t="shared" si="0"/>
        <v>10</v>
      </c>
      <c r="M32" s="414"/>
      <c r="N32" s="414"/>
      <c r="O32" s="414"/>
    </row>
    <row r="33" spans="1:13" ht="26.25">
      <c r="A33" s="343"/>
      <c r="B33" s="350" t="s">
        <v>331</v>
      </c>
      <c r="C33" s="398" t="s">
        <v>310</v>
      </c>
      <c r="D33" s="400" t="s">
        <v>285</v>
      </c>
      <c r="E33" s="400" t="s">
        <v>306</v>
      </c>
      <c r="F33" s="400" t="s">
        <v>284</v>
      </c>
      <c r="G33" s="400" t="s">
        <v>289</v>
      </c>
      <c r="H33" s="340">
        <v>0</v>
      </c>
      <c r="I33" s="397">
        <v>0</v>
      </c>
      <c r="J33" s="397">
        <v>0</v>
      </c>
      <c r="K33" s="397">
        <f t="shared" si="0"/>
        <v>0</v>
      </c>
    </row>
    <row r="34" spans="1:13">
      <c r="A34" s="513"/>
      <c r="B34" s="517" t="s">
        <v>332</v>
      </c>
      <c r="C34" s="398" t="s">
        <v>310</v>
      </c>
      <c r="D34" s="400" t="s">
        <v>285</v>
      </c>
      <c r="E34" s="400" t="s">
        <v>306</v>
      </c>
      <c r="F34" s="400" t="s">
        <v>284</v>
      </c>
      <c r="G34" s="400" t="s">
        <v>289</v>
      </c>
      <c r="H34" s="340">
        <v>100</v>
      </c>
      <c r="I34" s="397">
        <v>20</v>
      </c>
      <c r="J34" s="397">
        <v>20</v>
      </c>
      <c r="K34" s="397">
        <f t="shared" si="0"/>
        <v>140</v>
      </c>
    </row>
    <row r="35" spans="1:13">
      <c r="A35" s="545"/>
      <c r="B35" s="524"/>
      <c r="C35" s="353" t="s">
        <v>309</v>
      </c>
      <c r="D35" s="339" t="s">
        <v>285</v>
      </c>
      <c r="E35" s="339" t="s">
        <v>306</v>
      </c>
      <c r="F35" s="339" t="s">
        <v>284</v>
      </c>
      <c r="G35" s="339" t="s">
        <v>289</v>
      </c>
      <c r="H35" s="340">
        <v>40</v>
      </c>
      <c r="I35" s="340">
        <v>10</v>
      </c>
      <c r="J35" s="340">
        <v>10</v>
      </c>
      <c r="K35" s="340">
        <f t="shared" si="0"/>
        <v>60</v>
      </c>
    </row>
    <row r="36" spans="1:13" ht="26.25">
      <c r="A36" s="349"/>
      <c r="B36" s="351" t="s">
        <v>333</v>
      </c>
      <c r="C36" s="398" t="s">
        <v>310</v>
      </c>
      <c r="D36" s="400" t="s">
        <v>285</v>
      </c>
      <c r="E36" s="400" t="s">
        <v>306</v>
      </c>
      <c r="F36" s="400" t="s">
        <v>284</v>
      </c>
      <c r="G36" s="400" t="s">
        <v>289</v>
      </c>
      <c r="H36" s="340">
        <v>99</v>
      </c>
      <c r="I36" s="397">
        <v>20</v>
      </c>
      <c r="J36" s="397">
        <v>20</v>
      </c>
      <c r="K36" s="397">
        <f t="shared" si="0"/>
        <v>139</v>
      </c>
      <c r="M36" s="347"/>
    </row>
    <row r="37" spans="1:13" ht="26.25">
      <c r="A37" s="345"/>
      <c r="B37" s="344" t="s">
        <v>334</v>
      </c>
      <c r="C37" s="395" t="s">
        <v>310</v>
      </c>
      <c r="D37" s="400" t="s">
        <v>285</v>
      </c>
      <c r="E37" s="400" t="s">
        <v>306</v>
      </c>
      <c r="F37" s="400" t="s">
        <v>284</v>
      </c>
      <c r="G37" s="400" t="s">
        <v>289</v>
      </c>
      <c r="H37" s="340">
        <v>44.48</v>
      </c>
      <c r="I37" s="397">
        <v>10</v>
      </c>
      <c r="J37" s="397">
        <v>10</v>
      </c>
      <c r="K37" s="397">
        <f t="shared" si="0"/>
        <v>64.47999999999999</v>
      </c>
    </row>
    <row r="38" spans="1:13" ht="26.25">
      <c r="A38" s="345"/>
      <c r="B38" s="344" t="s">
        <v>335</v>
      </c>
      <c r="C38" s="395" t="s">
        <v>310</v>
      </c>
      <c r="D38" s="400" t="s">
        <v>285</v>
      </c>
      <c r="E38" s="400" t="s">
        <v>306</v>
      </c>
      <c r="F38" s="400" t="s">
        <v>284</v>
      </c>
      <c r="G38" s="400" t="s">
        <v>289</v>
      </c>
      <c r="H38" s="340">
        <v>15</v>
      </c>
      <c r="I38" s="397">
        <v>10</v>
      </c>
      <c r="J38" s="397">
        <v>10</v>
      </c>
      <c r="K38" s="397">
        <f>SUM(H38:J38)</f>
        <v>35</v>
      </c>
    </row>
    <row r="39" spans="1:13" hidden="1">
      <c r="A39" s="365"/>
      <c r="B39" s="364" t="s">
        <v>314</v>
      </c>
      <c r="C39" s="363" t="s">
        <v>310</v>
      </c>
      <c r="D39" s="361"/>
      <c r="E39" s="361"/>
      <c r="F39" s="361"/>
      <c r="G39" s="361"/>
      <c r="H39" s="340"/>
      <c r="I39" s="340"/>
      <c r="J39" s="340"/>
      <c r="K39" s="340">
        <f t="shared" ref="K39:K40" si="1">SUM(H39:J39)</f>
        <v>0</v>
      </c>
    </row>
    <row r="40" spans="1:13" ht="26.25">
      <c r="A40" s="345"/>
      <c r="B40" s="344" t="s">
        <v>336</v>
      </c>
      <c r="C40" s="353" t="s">
        <v>309</v>
      </c>
      <c r="D40" s="339" t="s">
        <v>285</v>
      </c>
      <c r="E40" s="339" t="s">
        <v>306</v>
      </c>
      <c r="F40" s="339" t="s">
        <v>284</v>
      </c>
      <c r="G40" s="339" t="s">
        <v>289</v>
      </c>
      <c r="H40" s="340">
        <v>100.8</v>
      </c>
      <c r="I40" s="340">
        <v>10</v>
      </c>
      <c r="J40" s="340">
        <v>10</v>
      </c>
      <c r="K40" s="340">
        <f t="shared" si="1"/>
        <v>120.8</v>
      </c>
    </row>
    <row r="41" spans="1:13" ht="9" hidden="1" customHeight="1">
      <c r="A41" s="345"/>
      <c r="C41" s="314"/>
      <c r="D41" s="314"/>
      <c r="E41" s="314"/>
      <c r="F41" s="314"/>
      <c r="G41" s="314"/>
    </row>
    <row r="42" spans="1:13">
      <c r="A42" s="345"/>
      <c r="B42" s="549" t="s">
        <v>215</v>
      </c>
      <c r="C42" s="550"/>
      <c r="D42" s="550"/>
      <c r="E42" s="550"/>
      <c r="F42" s="550"/>
      <c r="G42" s="550"/>
      <c r="H42" s="550"/>
      <c r="I42" s="550"/>
      <c r="J42" s="550"/>
      <c r="K42" s="551"/>
      <c r="L42" s="347"/>
    </row>
    <row r="43" spans="1:13" ht="64.5">
      <c r="A43" s="345"/>
      <c r="B43" s="344" t="s">
        <v>346</v>
      </c>
      <c r="C43" s="395" t="s">
        <v>310</v>
      </c>
      <c r="D43" s="400" t="s">
        <v>285</v>
      </c>
      <c r="E43" s="400" t="s">
        <v>306</v>
      </c>
      <c r="F43" s="400" t="s">
        <v>305</v>
      </c>
      <c r="G43" s="400" t="s">
        <v>289</v>
      </c>
      <c r="H43" s="340">
        <v>9.6737400000000004</v>
      </c>
      <c r="I43" s="397">
        <v>0</v>
      </c>
      <c r="J43" s="397">
        <v>0</v>
      </c>
      <c r="K43" s="397">
        <f t="shared" si="0"/>
        <v>9.6737400000000004</v>
      </c>
    </row>
    <row r="44" spans="1:13" ht="15" customHeight="1">
      <c r="A44" s="378"/>
      <c r="B44" s="344" t="s">
        <v>347</v>
      </c>
      <c r="C44" s="521" t="s">
        <v>310</v>
      </c>
      <c r="D44" s="400">
        <v>162</v>
      </c>
      <c r="E44" s="400">
        <v>1101</v>
      </c>
      <c r="F44" s="400" t="s">
        <v>338</v>
      </c>
      <c r="G44" s="400">
        <v>621</v>
      </c>
      <c r="H44" s="340">
        <v>1160.6420000000001</v>
      </c>
      <c r="I44" s="397">
        <v>1160.6420000000001</v>
      </c>
      <c r="J44" s="397">
        <v>1160.6420000000001</v>
      </c>
      <c r="K44" s="397">
        <f>H44+I44+J44</f>
        <v>3481.9260000000004</v>
      </c>
    </row>
    <row r="45" spans="1:13" ht="76.150000000000006" hidden="1" customHeight="1">
      <c r="A45" s="365"/>
      <c r="B45" s="367" t="s">
        <v>218</v>
      </c>
      <c r="C45" s="546"/>
      <c r="D45" s="396"/>
      <c r="E45" s="396"/>
      <c r="F45" s="396"/>
      <c r="G45" s="396"/>
      <c r="H45" s="340"/>
      <c r="I45" s="397"/>
      <c r="J45" s="397"/>
      <c r="K45" s="397">
        <f t="shared" si="0"/>
        <v>0</v>
      </c>
    </row>
    <row r="46" spans="1:13" ht="105.6" hidden="1" customHeight="1">
      <c r="A46" s="368"/>
      <c r="B46" s="369" t="s">
        <v>271</v>
      </c>
      <c r="C46" s="395" t="s">
        <v>310</v>
      </c>
      <c r="D46" s="396"/>
      <c r="E46" s="396"/>
      <c r="F46" s="396"/>
      <c r="G46" s="396"/>
      <c r="H46" s="340"/>
      <c r="I46" s="397"/>
      <c r="J46" s="397"/>
      <c r="K46" s="397">
        <f t="shared" si="0"/>
        <v>0</v>
      </c>
    </row>
    <row r="47" spans="1:13" ht="67.900000000000006" hidden="1" customHeight="1">
      <c r="A47" s="368"/>
      <c r="B47" s="369" t="s">
        <v>270</v>
      </c>
      <c r="C47" s="395" t="s">
        <v>310</v>
      </c>
      <c r="D47" s="396"/>
      <c r="E47" s="396"/>
      <c r="F47" s="396"/>
      <c r="G47" s="396"/>
      <c r="H47" s="340"/>
      <c r="I47" s="397"/>
      <c r="J47" s="397"/>
      <c r="K47" s="397">
        <f t="shared" si="0"/>
        <v>0</v>
      </c>
    </row>
    <row r="48" spans="1:13" ht="22.9" customHeight="1">
      <c r="A48" s="555"/>
      <c r="B48" s="552" t="s">
        <v>348</v>
      </c>
      <c r="C48" s="521" t="s">
        <v>310</v>
      </c>
      <c r="D48" s="400">
        <v>162</v>
      </c>
      <c r="E48" s="400">
        <v>1101</v>
      </c>
      <c r="F48" s="400" t="s">
        <v>338</v>
      </c>
      <c r="G48" s="400">
        <v>621</v>
      </c>
      <c r="H48" s="340">
        <v>1127.9280000000001</v>
      </c>
      <c r="I48" s="397">
        <v>1127.9280000000001</v>
      </c>
      <c r="J48" s="397">
        <v>1127.9280000000001</v>
      </c>
      <c r="K48" s="397">
        <f t="shared" si="0"/>
        <v>3383.7840000000006</v>
      </c>
      <c r="L48" s="347"/>
    </row>
    <row r="49" spans="1:13" ht="21.6" customHeight="1">
      <c r="A49" s="556"/>
      <c r="B49" s="553"/>
      <c r="C49" s="522"/>
      <c r="D49" s="400">
        <v>162</v>
      </c>
      <c r="E49" s="400">
        <v>1101</v>
      </c>
      <c r="F49" s="400" t="s">
        <v>298</v>
      </c>
      <c r="G49" s="400">
        <v>622</v>
      </c>
      <c r="H49" s="340">
        <v>1000</v>
      </c>
      <c r="I49" s="397">
        <v>0</v>
      </c>
      <c r="J49" s="397">
        <v>0</v>
      </c>
      <c r="K49" s="397">
        <f t="shared" si="0"/>
        <v>1000</v>
      </c>
    </row>
    <row r="50" spans="1:13" ht="11.45" customHeight="1">
      <c r="A50" s="557"/>
      <c r="B50" s="554"/>
      <c r="C50" s="523"/>
      <c r="D50" s="400">
        <v>162</v>
      </c>
      <c r="E50" s="400">
        <v>1101</v>
      </c>
      <c r="F50" s="400" t="s">
        <v>298</v>
      </c>
      <c r="G50" s="400">
        <v>622</v>
      </c>
      <c r="H50" s="340">
        <v>10.199999999999999</v>
      </c>
      <c r="I50" s="397">
        <v>0</v>
      </c>
      <c r="J50" s="397">
        <v>0</v>
      </c>
      <c r="K50" s="408">
        <f>H50+I50+J50</f>
        <v>10.199999999999999</v>
      </c>
    </row>
    <row r="51" spans="1:13" ht="33" hidden="1" customHeight="1">
      <c r="A51" s="372"/>
      <c r="B51" s="373" t="s">
        <v>292</v>
      </c>
      <c r="C51" s="374" t="s">
        <v>309</v>
      </c>
      <c r="D51" s="369" t="s">
        <v>285</v>
      </c>
      <c r="E51" s="371" t="s">
        <v>283</v>
      </c>
      <c r="F51" s="371" t="s">
        <v>293</v>
      </c>
      <c r="G51" s="371" t="s">
        <v>286</v>
      </c>
      <c r="H51" s="416"/>
      <c r="I51" s="375"/>
      <c r="J51" s="375"/>
      <c r="K51" s="375">
        <f t="shared" si="0"/>
        <v>0</v>
      </c>
    </row>
    <row r="52" spans="1:13" ht="43.15" hidden="1" customHeight="1">
      <c r="A52" s="372"/>
      <c r="B52" s="373" t="s">
        <v>295</v>
      </c>
      <c r="C52" s="374" t="s">
        <v>309</v>
      </c>
      <c r="D52" s="369" t="s">
        <v>285</v>
      </c>
      <c r="E52" s="371" t="s">
        <v>283</v>
      </c>
      <c r="F52" s="371" t="s">
        <v>294</v>
      </c>
      <c r="G52" s="371" t="s">
        <v>286</v>
      </c>
      <c r="H52" s="416"/>
      <c r="I52" s="375"/>
      <c r="J52" s="375"/>
      <c r="K52" s="375">
        <f t="shared" si="0"/>
        <v>0</v>
      </c>
    </row>
    <row r="53" spans="1:13" ht="0.6" hidden="1" customHeight="1">
      <c r="A53" s="372"/>
      <c r="B53" s="376" t="s">
        <v>300</v>
      </c>
      <c r="C53" s="503" t="s">
        <v>310</v>
      </c>
      <c r="D53" s="361" t="s">
        <v>285</v>
      </c>
      <c r="E53" s="361" t="s">
        <v>283</v>
      </c>
      <c r="F53" s="361" t="s">
        <v>298</v>
      </c>
      <c r="G53" s="370" t="s">
        <v>286</v>
      </c>
      <c r="H53" s="416"/>
      <c r="I53" s="375"/>
      <c r="J53" s="375"/>
      <c r="K53" s="375">
        <f t="shared" si="0"/>
        <v>0</v>
      </c>
    </row>
    <row r="54" spans="1:13" ht="30" hidden="1" customHeight="1">
      <c r="A54" s="372"/>
      <c r="B54" s="376" t="s">
        <v>303</v>
      </c>
      <c r="C54" s="504"/>
      <c r="D54" s="361" t="s">
        <v>285</v>
      </c>
      <c r="E54" s="361" t="s">
        <v>283</v>
      </c>
      <c r="F54" s="361" t="s">
        <v>299</v>
      </c>
      <c r="G54" s="370" t="s">
        <v>286</v>
      </c>
      <c r="H54" s="416"/>
      <c r="I54" s="375"/>
      <c r="J54" s="375"/>
      <c r="K54" s="375">
        <f t="shared" si="0"/>
        <v>0</v>
      </c>
    </row>
    <row r="55" spans="1:13" ht="64.900000000000006" customHeight="1">
      <c r="A55" s="409"/>
      <c r="B55" s="410" t="s">
        <v>349</v>
      </c>
      <c r="C55" s="406" t="s">
        <v>310</v>
      </c>
      <c r="D55" s="406" t="s">
        <v>285</v>
      </c>
      <c r="E55" s="406" t="s">
        <v>306</v>
      </c>
      <c r="F55" s="406" t="s">
        <v>305</v>
      </c>
      <c r="G55" s="406" t="s">
        <v>286</v>
      </c>
      <c r="H55" s="340">
        <v>957.7</v>
      </c>
      <c r="I55" s="397">
        <v>0</v>
      </c>
      <c r="J55" s="397">
        <v>0</v>
      </c>
      <c r="K55" s="408">
        <f t="shared" si="0"/>
        <v>957.7</v>
      </c>
    </row>
    <row r="56" spans="1:13" ht="81.599999999999994" hidden="1" customHeight="1">
      <c r="A56" s="409"/>
      <c r="B56" s="410" t="s">
        <v>304</v>
      </c>
      <c r="C56" s="411" t="s">
        <v>310</v>
      </c>
      <c r="D56" s="412" t="s">
        <v>285</v>
      </c>
      <c r="E56" s="412" t="s">
        <v>306</v>
      </c>
      <c r="F56" s="412" t="s">
        <v>305</v>
      </c>
      <c r="G56" s="413" t="s">
        <v>286</v>
      </c>
      <c r="H56" s="375">
        <v>0</v>
      </c>
      <c r="I56" s="375">
        <v>0</v>
      </c>
      <c r="J56" s="375">
        <v>0</v>
      </c>
      <c r="K56" s="375">
        <f t="shared" si="0"/>
        <v>0</v>
      </c>
    </row>
    <row r="57" spans="1:13">
      <c r="A57" s="528">
        <v>3</v>
      </c>
      <c r="B57" s="531" t="s">
        <v>219</v>
      </c>
      <c r="C57" s="379" t="s">
        <v>22</v>
      </c>
      <c r="D57" s="380"/>
      <c r="E57" s="380"/>
      <c r="F57" s="380"/>
      <c r="G57" s="380"/>
      <c r="H57" s="381">
        <f>H59+H60</f>
        <v>89386.471060000011</v>
      </c>
      <c r="I57" s="381">
        <f>I59+I60</f>
        <v>89947.43</v>
      </c>
      <c r="J57" s="381">
        <f>J59+J60</f>
        <v>78947.429999999993</v>
      </c>
      <c r="K57" s="381">
        <f>SUM(H57:J57)</f>
        <v>258281.33106</v>
      </c>
    </row>
    <row r="58" spans="1:13" ht="76.5">
      <c r="A58" s="529"/>
      <c r="B58" s="532"/>
      <c r="C58" s="382" t="s">
        <v>282</v>
      </c>
      <c r="D58" s="383"/>
      <c r="E58" s="383"/>
      <c r="F58" s="383"/>
      <c r="G58" s="383"/>
      <c r="H58" s="384">
        <f>H59+H60</f>
        <v>89386.471060000011</v>
      </c>
      <c r="I58" s="384">
        <f>I59+I60</f>
        <v>89947.43</v>
      </c>
      <c r="J58" s="384">
        <f>J59+J60</f>
        <v>78947.429999999993</v>
      </c>
      <c r="K58" s="384">
        <f t="shared" si="0"/>
        <v>258281.33106</v>
      </c>
    </row>
    <row r="59" spans="1:13" ht="25.5">
      <c r="A59" s="529"/>
      <c r="B59" s="532"/>
      <c r="C59" s="382" t="s">
        <v>311</v>
      </c>
      <c r="D59" s="383"/>
      <c r="E59" s="383"/>
      <c r="F59" s="383"/>
      <c r="G59" s="383"/>
      <c r="H59" s="384">
        <f>H61+H65+H67+H73+H75+H77+H79+H80+H62+H82+H84</f>
        <v>55059.811300000008</v>
      </c>
      <c r="I59" s="384">
        <f>I61+I65+I67+I73+I75+I77+I79+I80</f>
        <v>57400.63</v>
      </c>
      <c r="J59" s="384">
        <f>J61+J65+J67+J73+J75+J77+J79+J80</f>
        <v>48100.63</v>
      </c>
      <c r="K59" s="384">
        <f>K61+K65+K67+K73+K75+K77+K79+K80+K82+K84</f>
        <v>159836.12419</v>
      </c>
    </row>
    <row r="60" spans="1:13" ht="41.25" customHeight="1">
      <c r="A60" s="530"/>
      <c r="B60" s="533"/>
      <c r="C60" s="382" t="s">
        <v>312</v>
      </c>
      <c r="D60" s="383"/>
      <c r="E60" s="383"/>
      <c r="F60" s="383"/>
      <c r="G60" s="383"/>
      <c r="H60" s="384">
        <f>H63+H66+H74+H70+H76+H68+H72+H78+H81+H64+H83+H85</f>
        <v>34326.659759999995</v>
      </c>
      <c r="I60" s="384">
        <f>I63+I66+I74+I70+I76+I68+I72+I78+I81</f>
        <v>32546.799999999999</v>
      </c>
      <c r="J60" s="384">
        <f>J63+J66+J74+J70+J76+J68+J72+J78+J81</f>
        <v>30846.799999999999</v>
      </c>
      <c r="K60" s="384">
        <f>K63+K66+K74+K70+K76+K68+K72+K78+K81+K83+K85</f>
        <v>97565.648730000015</v>
      </c>
      <c r="L60" s="347"/>
      <c r="M60" s="347"/>
    </row>
    <row r="61" spans="1:13" ht="20.45" customHeight="1">
      <c r="A61" s="526"/>
      <c r="B61" s="517" t="s">
        <v>324</v>
      </c>
      <c r="C61" s="506" t="s">
        <v>310</v>
      </c>
      <c r="D61" s="396" t="s">
        <v>285</v>
      </c>
      <c r="E61" s="396" t="s">
        <v>306</v>
      </c>
      <c r="F61" s="396" t="s">
        <v>288</v>
      </c>
      <c r="G61" s="396" t="s">
        <v>289</v>
      </c>
      <c r="H61" s="397">
        <v>48577.910530000001</v>
      </c>
      <c r="I61" s="397">
        <v>50190.023939999999</v>
      </c>
      <c r="J61" s="397">
        <v>46950.63</v>
      </c>
      <c r="K61" s="397">
        <f t="shared" si="0"/>
        <v>145718.56447000001</v>
      </c>
      <c r="L61" s="347"/>
      <c r="M61" s="347"/>
    </row>
    <row r="62" spans="1:13" ht="19.149999999999999" customHeight="1">
      <c r="A62" s="527"/>
      <c r="B62" s="524"/>
      <c r="C62" s="507"/>
      <c r="D62" s="396" t="s">
        <v>285</v>
      </c>
      <c r="E62" s="396" t="s">
        <v>306</v>
      </c>
      <c r="F62" s="396" t="s">
        <v>288</v>
      </c>
      <c r="G62" s="396" t="s">
        <v>286</v>
      </c>
      <c r="H62" s="397">
        <v>724.94710999999995</v>
      </c>
      <c r="I62" s="397">
        <v>0</v>
      </c>
      <c r="J62" s="397">
        <v>0</v>
      </c>
      <c r="K62" s="397">
        <f>H62+I62+J62</f>
        <v>724.94710999999995</v>
      </c>
      <c r="L62" s="347"/>
      <c r="M62" s="347"/>
    </row>
    <row r="63" spans="1:13" ht="21.6" customHeight="1">
      <c r="A63" s="526"/>
      <c r="B63" s="525" t="s">
        <v>325</v>
      </c>
      <c r="C63" s="508" t="s">
        <v>309</v>
      </c>
      <c r="D63" s="346" t="s">
        <v>285</v>
      </c>
      <c r="E63" s="346" t="s">
        <v>306</v>
      </c>
      <c r="F63" s="346" t="s">
        <v>288</v>
      </c>
      <c r="G63" s="346" t="s">
        <v>289</v>
      </c>
      <c r="H63" s="340">
        <v>30669.073380000002</v>
      </c>
      <c r="I63" s="340">
        <v>30696.799999999999</v>
      </c>
      <c r="J63" s="340">
        <v>28996.799999999999</v>
      </c>
      <c r="K63" s="340">
        <f t="shared" si="0"/>
        <v>90362.673380000007</v>
      </c>
      <c r="L63" s="347"/>
    </row>
    <row r="64" spans="1:13" ht="24" customHeight="1">
      <c r="A64" s="527"/>
      <c r="B64" s="524"/>
      <c r="C64" s="507"/>
      <c r="D64" s="346" t="s">
        <v>285</v>
      </c>
      <c r="E64" s="346" t="s">
        <v>306</v>
      </c>
      <c r="F64" s="346" t="s">
        <v>288</v>
      </c>
      <c r="G64" s="346" t="s">
        <v>286</v>
      </c>
      <c r="H64" s="340">
        <v>154.61103</v>
      </c>
      <c r="I64" s="340">
        <v>0</v>
      </c>
      <c r="J64" s="340">
        <v>0</v>
      </c>
      <c r="K64" s="340">
        <f>H64+I64+J64</f>
        <v>154.61103</v>
      </c>
      <c r="L64" s="347"/>
    </row>
    <row r="65" spans="1:13" ht="17.25" customHeight="1">
      <c r="A65" s="513"/>
      <c r="B65" s="517" t="s">
        <v>222</v>
      </c>
      <c r="C65" s="395" t="s">
        <v>310</v>
      </c>
      <c r="D65" s="396" t="s">
        <v>285</v>
      </c>
      <c r="E65" s="396" t="s">
        <v>306</v>
      </c>
      <c r="F65" s="396" t="s">
        <v>326</v>
      </c>
      <c r="G65" s="396" t="s">
        <v>289</v>
      </c>
      <c r="H65" s="397">
        <v>843.50320999999997</v>
      </c>
      <c r="I65" s="397">
        <v>1100</v>
      </c>
      <c r="J65" s="397">
        <v>1100</v>
      </c>
      <c r="K65" s="397">
        <f t="shared" si="0"/>
        <v>3043.5032099999999</v>
      </c>
      <c r="L65" s="347"/>
    </row>
    <row r="66" spans="1:13" ht="15" customHeight="1">
      <c r="A66" s="514"/>
      <c r="B66" s="518"/>
      <c r="C66" s="354" t="s">
        <v>309</v>
      </c>
      <c r="D66" s="346" t="s">
        <v>285</v>
      </c>
      <c r="E66" s="346" t="s">
        <v>306</v>
      </c>
      <c r="F66" s="346" t="s">
        <v>326</v>
      </c>
      <c r="G66" s="346" t="s">
        <v>289</v>
      </c>
      <c r="H66" s="340">
        <v>388.5</v>
      </c>
      <c r="I66" s="340">
        <v>1800</v>
      </c>
      <c r="J66" s="340">
        <v>1800</v>
      </c>
      <c r="K66" s="340">
        <f t="shared" si="0"/>
        <v>3988.5</v>
      </c>
    </row>
    <row r="67" spans="1:13" ht="18.75" customHeight="1">
      <c r="A67" s="513"/>
      <c r="B67" s="517" t="s">
        <v>223</v>
      </c>
      <c r="C67" s="395" t="s">
        <v>310</v>
      </c>
      <c r="D67" s="396" t="s">
        <v>285</v>
      </c>
      <c r="E67" s="396" t="s">
        <v>306</v>
      </c>
      <c r="F67" s="396" t="s">
        <v>327</v>
      </c>
      <c r="G67" s="396" t="s">
        <v>289</v>
      </c>
      <c r="H67" s="397">
        <v>702.8</v>
      </c>
      <c r="I67" s="397">
        <v>0</v>
      </c>
      <c r="J67" s="397">
        <v>0</v>
      </c>
      <c r="K67" s="397">
        <f t="shared" si="0"/>
        <v>702.8</v>
      </c>
      <c r="L67" s="347"/>
    </row>
    <row r="68" spans="1:13" ht="24.6" customHeight="1">
      <c r="A68" s="514"/>
      <c r="B68" s="518"/>
      <c r="C68" s="354" t="s">
        <v>309</v>
      </c>
      <c r="D68" s="346" t="s">
        <v>285</v>
      </c>
      <c r="E68" s="346" t="s">
        <v>306</v>
      </c>
      <c r="F68" s="346" t="s">
        <v>327</v>
      </c>
      <c r="G68" s="346" t="s">
        <v>289</v>
      </c>
      <c r="H68" s="340">
        <v>479.7</v>
      </c>
      <c r="I68" s="340">
        <v>0</v>
      </c>
      <c r="J68" s="340">
        <v>0</v>
      </c>
      <c r="K68" s="340">
        <f t="shared" si="0"/>
        <v>479.7</v>
      </c>
    </row>
    <row r="69" spans="1:13" ht="20.25" hidden="1" customHeight="1">
      <c r="A69" s="519"/>
      <c r="B69" s="547" t="s">
        <v>224</v>
      </c>
      <c r="C69" s="363" t="s">
        <v>310</v>
      </c>
      <c r="D69" s="366" t="s">
        <v>285</v>
      </c>
      <c r="E69" s="366" t="s">
        <v>287</v>
      </c>
      <c r="F69" s="366" t="s">
        <v>301</v>
      </c>
      <c r="G69" s="366" t="s">
        <v>289</v>
      </c>
      <c r="H69" s="340"/>
      <c r="I69" s="362"/>
      <c r="J69" s="362"/>
      <c r="K69" s="362">
        <f t="shared" si="0"/>
        <v>0</v>
      </c>
    </row>
    <row r="70" spans="1:13" ht="20.25" hidden="1" customHeight="1">
      <c r="A70" s="520"/>
      <c r="B70" s="548"/>
      <c r="C70" s="363" t="s">
        <v>309</v>
      </c>
      <c r="D70" s="366"/>
      <c r="E70" s="366"/>
      <c r="F70" s="366"/>
      <c r="G70" s="366"/>
      <c r="H70" s="340"/>
      <c r="I70" s="362"/>
      <c r="J70" s="362"/>
      <c r="K70" s="362">
        <f t="shared" si="0"/>
        <v>0</v>
      </c>
    </row>
    <row r="71" spans="1:13" ht="31.5" hidden="1" customHeight="1">
      <c r="A71" s="377"/>
      <c r="B71" s="511" t="s">
        <v>315</v>
      </c>
      <c r="C71" s="363" t="s">
        <v>310</v>
      </c>
      <c r="D71" s="366" t="s">
        <v>285</v>
      </c>
      <c r="E71" s="366" t="s">
        <v>287</v>
      </c>
      <c r="F71" s="366" t="s">
        <v>302</v>
      </c>
      <c r="G71" s="366" t="s">
        <v>289</v>
      </c>
      <c r="H71" s="340"/>
      <c r="I71" s="362"/>
      <c r="J71" s="362"/>
      <c r="K71" s="362">
        <f t="shared" si="0"/>
        <v>0</v>
      </c>
    </row>
    <row r="72" spans="1:13" ht="2.4500000000000002" hidden="1" customHeight="1">
      <c r="A72" s="377"/>
      <c r="B72" s="512"/>
      <c r="C72" s="363" t="s">
        <v>309</v>
      </c>
      <c r="D72" s="366" t="s">
        <v>285</v>
      </c>
      <c r="E72" s="366" t="s">
        <v>287</v>
      </c>
      <c r="F72" s="366" t="s">
        <v>302</v>
      </c>
      <c r="G72" s="366" t="s">
        <v>289</v>
      </c>
      <c r="H72" s="340"/>
      <c r="I72" s="362"/>
      <c r="J72" s="362"/>
      <c r="K72" s="362">
        <f t="shared" si="0"/>
        <v>0</v>
      </c>
    </row>
    <row r="73" spans="1:13" ht="16.5" customHeight="1">
      <c r="A73" s="513"/>
      <c r="B73" s="515" t="s">
        <v>225</v>
      </c>
      <c r="C73" s="395" t="s">
        <v>310</v>
      </c>
      <c r="D73" s="396" t="s">
        <v>285</v>
      </c>
      <c r="E73" s="396" t="s">
        <v>306</v>
      </c>
      <c r="F73" s="396" t="s">
        <v>290</v>
      </c>
      <c r="G73" s="396" t="s">
        <v>289</v>
      </c>
      <c r="H73" s="397">
        <v>450</v>
      </c>
      <c r="I73" s="397">
        <v>50</v>
      </c>
      <c r="J73" s="397">
        <v>50</v>
      </c>
      <c r="K73" s="397">
        <f t="shared" si="0"/>
        <v>550</v>
      </c>
      <c r="L73" s="394"/>
      <c r="M73" s="393"/>
    </row>
    <row r="74" spans="1:13" ht="18.600000000000001" customHeight="1">
      <c r="A74" s="514"/>
      <c r="B74" s="516"/>
      <c r="C74" s="353" t="s">
        <v>309</v>
      </c>
      <c r="D74" s="346" t="s">
        <v>285</v>
      </c>
      <c r="E74" s="346" t="s">
        <v>306</v>
      </c>
      <c r="F74" s="346" t="s">
        <v>290</v>
      </c>
      <c r="G74" s="346" t="s">
        <v>289</v>
      </c>
      <c r="H74" s="340">
        <v>450</v>
      </c>
      <c r="I74" s="340">
        <v>50</v>
      </c>
      <c r="J74" s="340">
        <v>50</v>
      </c>
      <c r="K74" s="340">
        <f t="shared" si="0"/>
        <v>550</v>
      </c>
      <c r="L74" s="394"/>
      <c r="M74" s="393"/>
    </row>
    <row r="75" spans="1:13" ht="9" hidden="1" customHeight="1">
      <c r="A75" s="519"/>
      <c r="B75" s="547" t="s">
        <v>339</v>
      </c>
      <c r="C75" s="363" t="s">
        <v>310</v>
      </c>
      <c r="D75" s="366" t="s">
        <v>285</v>
      </c>
      <c r="E75" s="366" t="s">
        <v>306</v>
      </c>
      <c r="F75" s="366" t="s">
        <v>288</v>
      </c>
      <c r="G75" s="366" t="s">
        <v>286</v>
      </c>
      <c r="H75" s="340">
        <v>0</v>
      </c>
      <c r="I75" s="362">
        <v>0</v>
      </c>
      <c r="J75" s="362">
        <v>0</v>
      </c>
      <c r="K75" s="362">
        <f t="shared" si="0"/>
        <v>0</v>
      </c>
      <c r="M75" s="393"/>
    </row>
    <row r="76" spans="1:13" ht="43.15" hidden="1" customHeight="1">
      <c r="A76" s="520"/>
      <c r="B76" s="548"/>
      <c r="C76" s="363" t="s">
        <v>309</v>
      </c>
      <c r="D76" s="366" t="s">
        <v>285</v>
      </c>
      <c r="E76" s="366" t="s">
        <v>306</v>
      </c>
      <c r="F76" s="366" t="s">
        <v>288</v>
      </c>
      <c r="G76" s="366" t="s">
        <v>286</v>
      </c>
      <c r="H76" s="340">
        <v>0</v>
      </c>
      <c r="I76" s="362">
        <v>0</v>
      </c>
      <c r="J76" s="362">
        <v>0</v>
      </c>
      <c r="K76" s="362">
        <f t="shared" si="0"/>
        <v>0</v>
      </c>
      <c r="M76" s="393"/>
    </row>
    <row r="77" spans="1:13" ht="29.45" customHeight="1">
      <c r="A77" s="561"/>
      <c r="B77" s="509" t="s">
        <v>340</v>
      </c>
      <c r="C77" s="395" t="s">
        <v>310</v>
      </c>
      <c r="D77" s="396" t="s">
        <v>285</v>
      </c>
      <c r="E77" s="396" t="s">
        <v>306</v>
      </c>
      <c r="F77" s="396" t="s">
        <v>341</v>
      </c>
      <c r="G77" s="396" t="s">
        <v>289</v>
      </c>
      <c r="H77" s="397">
        <v>469.46350000000001</v>
      </c>
      <c r="I77" s="397">
        <v>0</v>
      </c>
      <c r="J77" s="397">
        <v>0</v>
      </c>
      <c r="K77" s="397">
        <f t="shared" si="0"/>
        <v>469.46350000000001</v>
      </c>
      <c r="M77" s="393"/>
    </row>
    <row r="78" spans="1:13" ht="27" customHeight="1">
      <c r="A78" s="562"/>
      <c r="B78" s="510"/>
      <c r="C78" s="402" t="s">
        <v>309</v>
      </c>
      <c r="D78" s="346" t="s">
        <v>285</v>
      </c>
      <c r="E78" s="346" t="s">
        <v>306</v>
      </c>
      <c r="F78" s="346" t="s">
        <v>341</v>
      </c>
      <c r="G78" s="346" t="s">
        <v>289</v>
      </c>
      <c r="H78" s="340">
        <v>250.73650000000001</v>
      </c>
      <c r="I78" s="340">
        <v>0</v>
      </c>
      <c r="J78" s="340">
        <v>0</v>
      </c>
      <c r="K78" s="340">
        <f t="shared" si="0"/>
        <v>250.73650000000001</v>
      </c>
      <c r="L78" s="347"/>
      <c r="M78" s="393"/>
    </row>
    <row r="79" spans="1:13" ht="27" customHeight="1">
      <c r="A79" s="544"/>
      <c r="B79" s="505" t="s">
        <v>343</v>
      </c>
      <c r="C79" s="395" t="s">
        <v>310</v>
      </c>
      <c r="D79" s="395" t="s">
        <v>285</v>
      </c>
      <c r="E79" s="395" t="s">
        <v>306</v>
      </c>
      <c r="F79" s="395" t="s">
        <v>345</v>
      </c>
      <c r="G79" s="395" t="s">
        <v>286</v>
      </c>
      <c r="H79" s="397">
        <v>3000</v>
      </c>
      <c r="I79" s="397">
        <v>6000</v>
      </c>
      <c r="J79" s="397">
        <v>0</v>
      </c>
      <c r="K79" s="397">
        <f t="shared" ref="K79:K85" si="2">H79+I79+J79</f>
        <v>9000</v>
      </c>
      <c r="M79" s="393"/>
    </row>
    <row r="80" spans="1:13" ht="30" customHeight="1">
      <c r="A80" s="545"/>
      <c r="B80" s="505"/>
      <c r="C80" s="395" t="s">
        <v>310</v>
      </c>
      <c r="D80" s="395" t="s">
        <v>285</v>
      </c>
      <c r="E80" s="395" t="s">
        <v>306</v>
      </c>
      <c r="F80" s="395" t="s">
        <v>345</v>
      </c>
      <c r="G80" s="395" t="s">
        <v>286</v>
      </c>
      <c r="H80" s="397">
        <v>30.30303</v>
      </c>
      <c r="I80" s="397">
        <v>60.606059999999999</v>
      </c>
      <c r="J80" s="397">
        <v>0</v>
      </c>
      <c r="K80" s="397">
        <f t="shared" si="2"/>
        <v>90.909089999999992</v>
      </c>
      <c r="M80" s="393"/>
    </row>
    <row r="81" spans="1:13" ht="44.45" customHeight="1">
      <c r="A81" s="405"/>
      <c r="B81" s="407" t="s">
        <v>344</v>
      </c>
      <c r="C81" s="404" t="s">
        <v>309</v>
      </c>
      <c r="D81" s="346" t="s">
        <v>285</v>
      </c>
      <c r="E81" s="346" t="s">
        <v>306</v>
      </c>
      <c r="F81" s="346" t="s">
        <v>342</v>
      </c>
      <c r="G81" s="346" t="s">
        <v>289</v>
      </c>
      <c r="H81" s="340">
        <v>1758.8</v>
      </c>
      <c r="I81" s="340">
        <v>0</v>
      </c>
      <c r="J81" s="340">
        <v>0</v>
      </c>
      <c r="K81" s="340">
        <f t="shared" si="2"/>
        <v>1758.8</v>
      </c>
      <c r="M81" s="393"/>
    </row>
    <row r="82" spans="1:13" ht="26.45" customHeight="1">
      <c r="A82" s="513"/>
      <c r="B82" s="517" t="s">
        <v>355</v>
      </c>
      <c r="C82" s="395" t="s">
        <v>310</v>
      </c>
      <c r="D82" s="395">
        <v>162</v>
      </c>
      <c r="E82" s="396" t="s">
        <v>306</v>
      </c>
      <c r="F82" s="396" t="s">
        <v>327</v>
      </c>
      <c r="G82" s="395">
        <v>621</v>
      </c>
      <c r="H82" s="397">
        <v>49.366999999999997</v>
      </c>
      <c r="I82" s="397">
        <v>0</v>
      </c>
      <c r="J82" s="397">
        <v>0</v>
      </c>
      <c r="K82" s="397">
        <f t="shared" si="2"/>
        <v>49.366999999999997</v>
      </c>
    </row>
    <row r="83" spans="1:13" ht="28.15" customHeight="1">
      <c r="A83" s="558"/>
      <c r="B83" s="558"/>
      <c r="C83" s="446" t="s">
        <v>309</v>
      </c>
      <c r="D83" s="346">
        <v>162</v>
      </c>
      <c r="E83" s="346" t="s">
        <v>306</v>
      </c>
      <c r="F83" s="346" t="s">
        <v>327</v>
      </c>
      <c r="G83" s="346" t="s">
        <v>289</v>
      </c>
      <c r="H83" s="340">
        <v>33.933</v>
      </c>
      <c r="I83" s="340">
        <v>0</v>
      </c>
      <c r="J83" s="340">
        <v>0</v>
      </c>
      <c r="K83" s="340">
        <f t="shared" si="2"/>
        <v>33.933</v>
      </c>
    </row>
    <row r="84" spans="1:13" ht="27" customHeight="1">
      <c r="A84" s="558"/>
      <c r="B84" s="559" t="s">
        <v>356</v>
      </c>
      <c r="C84" s="395" t="s">
        <v>310</v>
      </c>
      <c r="D84" s="395">
        <v>162</v>
      </c>
      <c r="E84" s="396" t="s">
        <v>306</v>
      </c>
      <c r="F84" s="396" t="s">
        <v>327</v>
      </c>
      <c r="G84" s="395">
        <v>621</v>
      </c>
      <c r="H84" s="397">
        <v>211.51692</v>
      </c>
      <c r="I84" s="397">
        <v>0</v>
      </c>
      <c r="J84" s="397">
        <v>0</v>
      </c>
      <c r="K84" s="397">
        <f t="shared" si="2"/>
        <v>211.51692</v>
      </c>
    </row>
    <row r="85" spans="1:13" ht="27.6" customHeight="1">
      <c r="A85" s="527"/>
      <c r="B85" s="560"/>
      <c r="C85" s="446" t="s">
        <v>309</v>
      </c>
      <c r="D85" s="346">
        <v>162</v>
      </c>
      <c r="E85" s="346" t="s">
        <v>306</v>
      </c>
      <c r="F85" s="346" t="s">
        <v>327</v>
      </c>
      <c r="G85" s="346" t="s">
        <v>289</v>
      </c>
      <c r="H85" s="340">
        <v>141.30584999999999</v>
      </c>
      <c r="I85" s="340">
        <v>0</v>
      </c>
      <c r="J85" s="340">
        <v>0</v>
      </c>
      <c r="K85" s="340">
        <f t="shared" si="2"/>
        <v>141.30584999999999</v>
      </c>
    </row>
    <row r="87" spans="1:13">
      <c r="H87" s="347"/>
    </row>
  </sheetData>
  <mergeCells count="58">
    <mergeCell ref="A82:A85"/>
    <mergeCell ref="B82:B83"/>
    <mergeCell ref="B84:B85"/>
    <mergeCell ref="A77:A78"/>
    <mergeCell ref="A8:J8"/>
    <mergeCell ref="A9:J9"/>
    <mergeCell ref="A11:A12"/>
    <mergeCell ref="B11:B12"/>
    <mergeCell ref="C11:C12"/>
    <mergeCell ref="D11:G11"/>
    <mergeCell ref="H11:K11"/>
    <mergeCell ref="A25:A26"/>
    <mergeCell ref="A28:A29"/>
    <mergeCell ref="B28:B29"/>
    <mergeCell ref="B23:B24"/>
    <mergeCell ref="A13:A17"/>
    <mergeCell ref="A79:A80"/>
    <mergeCell ref="C44:C45"/>
    <mergeCell ref="B31:B32"/>
    <mergeCell ref="B34:B35"/>
    <mergeCell ref="A75:A76"/>
    <mergeCell ref="B75:B76"/>
    <mergeCell ref="B69:B70"/>
    <mergeCell ref="A34:A35"/>
    <mergeCell ref="B42:K42"/>
    <mergeCell ref="A31:A32"/>
    <mergeCell ref="B48:B50"/>
    <mergeCell ref="A48:A50"/>
    <mergeCell ref="A61:A62"/>
    <mergeCell ref="A57:A60"/>
    <mergeCell ref="B57:B60"/>
    <mergeCell ref="A63:A64"/>
    <mergeCell ref="B13:B17"/>
    <mergeCell ref="A18:A21"/>
    <mergeCell ref="B18:B21"/>
    <mergeCell ref="A22:K22"/>
    <mergeCell ref="A73:A74"/>
    <mergeCell ref="B73:B74"/>
    <mergeCell ref="A65:A66"/>
    <mergeCell ref="B65:B66"/>
    <mergeCell ref="A67:A68"/>
    <mergeCell ref="B67:B68"/>
    <mergeCell ref="A69:A70"/>
    <mergeCell ref="H1:J1"/>
    <mergeCell ref="H3:J3"/>
    <mergeCell ref="H2:K2"/>
    <mergeCell ref="C53:C54"/>
    <mergeCell ref="B79:B80"/>
    <mergeCell ref="C61:C62"/>
    <mergeCell ref="C63:C64"/>
    <mergeCell ref="B77:B78"/>
    <mergeCell ref="H6:K6"/>
    <mergeCell ref="H4:I4"/>
    <mergeCell ref="H5:K5"/>
    <mergeCell ref="B71:B72"/>
    <mergeCell ref="C48:C50"/>
    <mergeCell ref="B61:B62"/>
    <mergeCell ref="B63:B64"/>
  </mergeCells>
  <pageMargins left="0.43307086614173229" right="0.31496062992125984" top="0.51181102362204722" bottom="0.23622047244094491" header="0.31496062992125984" footer="0.23622047244094491"/>
  <pageSetup paperSize="9" scale="85" fitToHeight="0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H80"/>
  <sheetViews>
    <sheetView view="pageBreakPreview" zoomScaleSheetLayoutView="100" workbookViewId="0">
      <selection activeCell="D3" sqref="D3:F3"/>
    </sheetView>
  </sheetViews>
  <sheetFormatPr defaultColWidth="9.140625" defaultRowHeight="15.75"/>
  <cols>
    <col min="1" max="1" width="4.85546875" style="248" customWidth="1"/>
    <col min="2" max="2" width="42.140625" style="248" customWidth="1"/>
    <col min="3" max="3" width="16.28515625" style="248" customWidth="1"/>
    <col min="4" max="4" width="14.42578125" style="248" customWidth="1"/>
    <col min="5" max="5" width="15.140625" style="248" customWidth="1"/>
    <col min="6" max="6" width="14.5703125" style="248" customWidth="1"/>
    <col min="7" max="7" width="16" style="248" customWidth="1"/>
    <col min="8" max="16384" width="9.140625" style="248"/>
  </cols>
  <sheetData>
    <row r="1" spans="1:8" ht="21.6" customHeight="1">
      <c r="D1" s="500" t="s">
        <v>246</v>
      </c>
      <c r="E1" s="501"/>
      <c r="F1" s="501"/>
      <c r="G1" s="228"/>
      <c r="H1" s="228"/>
    </row>
    <row r="2" spans="1:8" ht="30.6" customHeight="1">
      <c r="D2" s="500" t="str">
        <f>[3]Лист1!A2</f>
        <v>к постановлению администрации города Назрово</v>
      </c>
      <c r="E2" s="502"/>
      <c r="F2" s="502"/>
      <c r="G2" s="304"/>
      <c r="H2" s="228"/>
    </row>
    <row r="3" spans="1:8" ht="16.149999999999999" customHeight="1">
      <c r="C3" s="419"/>
      <c r="D3" s="500" t="s">
        <v>357</v>
      </c>
      <c r="E3" s="500"/>
      <c r="F3" s="500"/>
      <c r="G3" s="304"/>
      <c r="H3" s="228"/>
    </row>
    <row r="4" spans="1:8" ht="37.9" customHeight="1">
      <c r="C4" s="419"/>
      <c r="D4" s="476" t="s">
        <v>354</v>
      </c>
      <c r="E4" s="476"/>
      <c r="F4" s="476"/>
      <c r="G4" s="388"/>
      <c r="H4" s="228"/>
    </row>
    <row r="5" spans="1:8" ht="18" customHeight="1">
      <c r="C5" s="419"/>
      <c r="D5" s="476" t="s">
        <v>273</v>
      </c>
      <c r="E5" s="476"/>
      <c r="F5" s="476"/>
      <c r="G5" s="476"/>
      <c r="H5" s="228"/>
    </row>
    <row r="6" spans="1:8" ht="45" customHeight="1">
      <c r="C6" s="419"/>
      <c r="D6" s="476" t="s">
        <v>316</v>
      </c>
      <c r="E6" s="476"/>
      <c r="F6" s="476"/>
      <c r="G6" s="417"/>
      <c r="H6" s="228"/>
    </row>
    <row r="7" spans="1:8" ht="15" customHeight="1">
      <c r="C7" s="304"/>
      <c r="E7" s="304"/>
      <c r="F7" s="304"/>
      <c r="G7" s="228"/>
      <c r="H7" s="228"/>
    </row>
    <row r="8" spans="1:8" ht="21.75" customHeight="1">
      <c r="A8" s="575" t="s">
        <v>255</v>
      </c>
      <c r="B8" s="575"/>
      <c r="C8" s="575"/>
      <c r="D8" s="575"/>
      <c r="E8" s="575"/>
      <c r="F8" s="575"/>
    </row>
    <row r="9" spans="1:8" ht="36.75" customHeight="1">
      <c r="A9" s="576" t="s">
        <v>265</v>
      </c>
      <c r="B9" s="576"/>
      <c r="C9" s="576"/>
      <c r="D9" s="576"/>
      <c r="E9" s="576"/>
      <c r="F9" s="576"/>
    </row>
    <row r="10" spans="1:8" ht="7.5" customHeight="1"/>
    <row r="11" spans="1:8">
      <c r="F11" s="251" t="s">
        <v>7</v>
      </c>
    </row>
    <row r="12" spans="1:8" ht="18.399999999999999" customHeight="1">
      <c r="A12" s="573" t="s">
        <v>1</v>
      </c>
      <c r="B12" s="573" t="s">
        <v>9</v>
      </c>
      <c r="C12" s="573" t="s">
        <v>22</v>
      </c>
      <c r="D12" s="574" t="s">
        <v>266</v>
      </c>
      <c r="E12" s="574"/>
      <c r="F12" s="574"/>
      <c r="G12" s="229"/>
    </row>
    <row r="13" spans="1:8" ht="18.399999999999999" customHeight="1">
      <c r="A13" s="573"/>
      <c r="B13" s="573"/>
      <c r="C13" s="573"/>
      <c r="D13" s="574" t="s">
        <v>267</v>
      </c>
      <c r="E13" s="574"/>
      <c r="F13" s="574"/>
      <c r="G13" s="230"/>
    </row>
    <row r="14" spans="1:8" ht="18.75" customHeight="1">
      <c r="A14" s="573"/>
      <c r="B14" s="573"/>
      <c r="C14" s="573"/>
      <c r="D14" s="420">
        <v>2020</v>
      </c>
      <c r="E14" s="420">
        <v>2021</v>
      </c>
      <c r="F14" s="420">
        <v>2022</v>
      </c>
      <c r="G14" s="293"/>
      <c r="H14" s="305"/>
    </row>
    <row r="15" spans="1:8">
      <c r="A15" s="316">
        <v>1</v>
      </c>
      <c r="B15" s="317" t="s">
        <v>10</v>
      </c>
      <c r="C15" s="318">
        <f>D15+E15+F15</f>
        <v>268199.29480000003</v>
      </c>
      <c r="D15" s="319">
        <f>D16+D19+D21+D23</f>
        <v>94487.294799999989</v>
      </c>
      <c r="E15" s="319">
        <f>E16+E19+E21+E23</f>
        <v>92356.000000000015</v>
      </c>
      <c r="F15" s="319">
        <f>F16+F19+F21+F23</f>
        <v>81356</v>
      </c>
    </row>
    <row r="16" spans="1:8" s="295" customFormat="1">
      <c r="A16" s="320">
        <v>2</v>
      </c>
      <c r="B16" s="321" t="s">
        <v>11</v>
      </c>
      <c r="C16" s="322">
        <f t="shared" ref="C16:C64" si="0">D16+E16+F16</f>
        <v>246111.96882000001</v>
      </c>
      <c r="D16" s="323">
        <f>D26+D36</f>
        <v>84199.968819999995</v>
      </c>
      <c r="E16" s="323">
        <f>E26+E36</f>
        <v>83456.000000000015</v>
      </c>
      <c r="F16" s="323">
        <f>F26+F36</f>
        <v>78456</v>
      </c>
    </row>
    <row r="17" spans="1:6">
      <c r="A17" s="294">
        <f>A16+1</f>
        <v>3</v>
      </c>
      <c r="B17" s="294" t="s">
        <v>12</v>
      </c>
      <c r="C17" s="324">
        <f t="shared" si="0"/>
        <v>0</v>
      </c>
      <c r="D17" s="325"/>
      <c r="E17" s="325"/>
      <c r="F17" s="325"/>
    </row>
    <row r="18" spans="1:6" ht="47.25">
      <c r="A18" s="294">
        <f t="shared" ref="A18:A64" si="1">A17+1</f>
        <v>4</v>
      </c>
      <c r="B18" s="243" t="s">
        <v>13</v>
      </c>
      <c r="C18" s="324">
        <f t="shared" si="0"/>
        <v>0</v>
      </c>
      <c r="D18" s="325"/>
      <c r="E18" s="325"/>
      <c r="F18" s="325"/>
    </row>
    <row r="19" spans="1:6" s="295" customFormat="1">
      <c r="A19" s="320">
        <f t="shared" si="1"/>
        <v>5</v>
      </c>
      <c r="B19" s="321" t="s">
        <v>14</v>
      </c>
      <c r="C19" s="322">
        <f t="shared" si="0"/>
        <v>15055.322770000001</v>
      </c>
      <c r="D19" s="323">
        <f>D29+D39</f>
        <v>9055.3227700000007</v>
      </c>
      <c r="E19" s="323">
        <f>E29+E39</f>
        <v>6000</v>
      </c>
      <c r="F19" s="323">
        <v>0</v>
      </c>
    </row>
    <row r="20" spans="1:6">
      <c r="A20" s="294">
        <f t="shared" si="1"/>
        <v>6</v>
      </c>
      <c r="B20" s="294" t="s">
        <v>12</v>
      </c>
      <c r="C20" s="324">
        <f t="shared" si="0"/>
        <v>0</v>
      </c>
      <c r="D20" s="325">
        <f>D30</f>
        <v>0</v>
      </c>
      <c r="E20" s="325">
        <f>E30</f>
        <v>0</v>
      </c>
      <c r="F20" s="325">
        <f>F30</f>
        <v>0</v>
      </c>
    </row>
    <row r="21" spans="1:6" s="295" customFormat="1">
      <c r="A21" s="320">
        <f t="shared" si="1"/>
        <v>7</v>
      </c>
      <c r="B21" s="321" t="s">
        <v>15</v>
      </c>
      <c r="C21" s="322">
        <f t="shared" si="0"/>
        <v>0</v>
      </c>
      <c r="D21" s="323">
        <f>D31+D41</f>
        <v>0</v>
      </c>
      <c r="E21" s="323">
        <f>E31+E41</f>
        <v>0</v>
      </c>
      <c r="F21" s="323">
        <f>F31+F41</f>
        <v>0</v>
      </c>
    </row>
    <row r="22" spans="1:6">
      <c r="A22" s="294">
        <f t="shared" si="1"/>
        <v>8</v>
      </c>
      <c r="B22" s="294" t="s">
        <v>12</v>
      </c>
      <c r="C22" s="324">
        <f t="shared" si="0"/>
        <v>0</v>
      </c>
      <c r="D22" s="325">
        <f>D32</f>
        <v>0</v>
      </c>
      <c r="E22" s="325">
        <f>E32</f>
        <v>0</v>
      </c>
      <c r="F22" s="325">
        <f>F32</f>
        <v>0</v>
      </c>
    </row>
    <row r="23" spans="1:6" s="295" customFormat="1">
      <c r="A23" s="320">
        <f t="shared" si="1"/>
        <v>9</v>
      </c>
      <c r="B23" s="321" t="s">
        <v>16</v>
      </c>
      <c r="C23" s="322">
        <f t="shared" si="0"/>
        <v>7032.0032099999999</v>
      </c>
      <c r="D23" s="323">
        <f>D33+D43</f>
        <v>1232.0032099999999</v>
      </c>
      <c r="E23" s="323">
        <f>E33+E43</f>
        <v>2900</v>
      </c>
      <c r="F23" s="323">
        <f>F33+F43</f>
        <v>2900</v>
      </c>
    </row>
    <row r="24" spans="1:6">
      <c r="A24" s="294">
        <f t="shared" si="1"/>
        <v>10</v>
      </c>
      <c r="B24" s="294" t="s">
        <v>12</v>
      </c>
      <c r="C24" s="324">
        <f t="shared" si="0"/>
        <v>0</v>
      </c>
      <c r="D24" s="325"/>
      <c r="E24" s="325"/>
      <c r="F24" s="325"/>
    </row>
    <row r="25" spans="1:6" s="295" customFormat="1">
      <c r="A25" s="320">
        <f t="shared" si="1"/>
        <v>11</v>
      </c>
      <c r="B25" s="326" t="s">
        <v>17</v>
      </c>
      <c r="C25" s="327">
        <f t="shared" si="0"/>
        <v>9917.9637399999992</v>
      </c>
      <c r="D25" s="328">
        <f>D26+D29+D31+D33</f>
        <v>5100.8237399999998</v>
      </c>
      <c r="E25" s="328">
        <f>E26+E29+E31+E33</f>
        <v>2408.5700000000002</v>
      </c>
      <c r="F25" s="328">
        <f>F26+F29+F31+F33</f>
        <v>2408.5700000000002</v>
      </c>
    </row>
    <row r="26" spans="1:6">
      <c r="A26" s="389">
        <f t="shared" si="1"/>
        <v>12</v>
      </c>
      <c r="B26" s="329" t="s">
        <v>11</v>
      </c>
      <c r="C26" s="330">
        <f t="shared" si="0"/>
        <v>7960.2637400000003</v>
      </c>
      <c r="D26" s="331">
        <f>'5'!H23+'5'!H24+'5'!H26+'5'!H27+'5'!H30+'5'!H31+'5'!H32+'5'!H33+'5'!H34+'5'!H35+'5'!H36+'5'!H37+'5'!H38+'5'!H40+'5'!H43+'5'!H44+'5'!H48+'5'!H50</f>
        <v>3143.12374</v>
      </c>
      <c r="E26" s="331">
        <f>'5'!I23+'5'!I24+'5'!I26+'5'!I27+'5'!I30+'5'!I31+'5'!I32+'5'!I33+'5'!I34+'5'!I35+'5'!I36+'5'!I37+'5'!I38+'5'!I40+'5'!I43+'5'!I44+'5'!I48</f>
        <v>2408.5700000000002</v>
      </c>
      <c r="F26" s="331">
        <f>'5'!J23+'5'!J24+'5'!J26+'5'!J27+'5'!J30+'5'!J31+'5'!J32+'5'!J33+'5'!J34+'5'!J35+'5'!J36+'5'!J37+'5'!J38+'5'!J40+'5'!J43+'5'!J44+'5'!J48</f>
        <v>2408.5700000000002</v>
      </c>
    </row>
    <row r="27" spans="1:6">
      <c r="A27" s="389">
        <f t="shared" si="1"/>
        <v>13</v>
      </c>
      <c r="B27" s="389" t="s">
        <v>12</v>
      </c>
      <c r="C27" s="390">
        <f t="shared" si="0"/>
        <v>0</v>
      </c>
      <c r="D27" s="391"/>
      <c r="E27" s="391"/>
      <c r="F27" s="391"/>
    </row>
    <row r="28" spans="1:6" ht="47.25">
      <c r="A28" s="389">
        <f t="shared" si="1"/>
        <v>14</v>
      </c>
      <c r="B28" s="392" t="s">
        <v>13</v>
      </c>
      <c r="C28" s="390"/>
      <c r="D28" s="391"/>
      <c r="E28" s="391"/>
      <c r="F28" s="391"/>
    </row>
    <row r="29" spans="1:6">
      <c r="A29" s="421">
        <f t="shared" si="1"/>
        <v>15</v>
      </c>
      <c r="B29" s="422" t="s">
        <v>14</v>
      </c>
      <c r="C29" s="423">
        <f t="shared" si="0"/>
        <v>1957.7</v>
      </c>
      <c r="D29" s="424">
        <f>'5'!H55+'5'!H49</f>
        <v>1957.7</v>
      </c>
      <c r="E29" s="424">
        <f>E30</f>
        <v>0</v>
      </c>
      <c r="F29" s="424">
        <f>F30</f>
        <v>0</v>
      </c>
    </row>
    <row r="30" spans="1:6" ht="31.5">
      <c r="A30" s="421">
        <f t="shared" si="1"/>
        <v>16</v>
      </c>
      <c r="B30" s="425" t="s">
        <v>12</v>
      </c>
      <c r="C30" s="426">
        <f t="shared" si="0"/>
        <v>0</v>
      </c>
      <c r="D30" s="427"/>
      <c r="E30" s="427"/>
      <c r="F30" s="427"/>
    </row>
    <row r="31" spans="1:6">
      <c r="A31" s="421">
        <f t="shared" si="1"/>
        <v>17</v>
      </c>
      <c r="B31" s="422" t="s">
        <v>15</v>
      </c>
      <c r="C31" s="423">
        <f t="shared" si="0"/>
        <v>0</v>
      </c>
      <c r="D31" s="424">
        <f>D32</f>
        <v>0</v>
      </c>
      <c r="E31" s="424">
        <f>E32</f>
        <v>0</v>
      </c>
      <c r="F31" s="424">
        <f>F32</f>
        <v>0</v>
      </c>
    </row>
    <row r="32" spans="1:6">
      <c r="A32" s="421">
        <f t="shared" si="1"/>
        <v>18</v>
      </c>
      <c r="B32" s="421" t="s">
        <v>12</v>
      </c>
      <c r="C32" s="426">
        <f t="shared" si="0"/>
        <v>0</v>
      </c>
      <c r="D32" s="427"/>
      <c r="E32" s="427"/>
      <c r="F32" s="427"/>
    </row>
    <row r="33" spans="1:6">
      <c r="A33" s="421">
        <f t="shared" si="1"/>
        <v>19</v>
      </c>
      <c r="B33" s="422" t="s">
        <v>16</v>
      </c>
      <c r="C33" s="423">
        <f t="shared" si="0"/>
        <v>0</v>
      </c>
      <c r="D33" s="424">
        <f>D34</f>
        <v>0</v>
      </c>
      <c r="E33" s="424">
        <f>E34</f>
        <v>0</v>
      </c>
      <c r="F33" s="424">
        <f>F34</f>
        <v>0</v>
      </c>
    </row>
    <row r="34" spans="1:6" ht="31.5">
      <c r="A34" s="421">
        <f t="shared" si="1"/>
        <v>20</v>
      </c>
      <c r="B34" s="428" t="s">
        <v>12</v>
      </c>
      <c r="C34" s="426">
        <f t="shared" si="0"/>
        <v>0</v>
      </c>
      <c r="D34" s="427"/>
      <c r="E34" s="427"/>
      <c r="F34" s="427"/>
    </row>
    <row r="35" spans="1:6" s="295" customFormat="1">
      <c r="A35" s="429">
        <f t="shared" si="1"/>
        <v>21</v>
      </c>
      <c r="B35" s="430" t="s">
        <v>18</v>
      </c>
      <c r="C35" s="431">
        <f t="shared" si="0"/>
        <v>258281.33106</v>
      </c>
      <c r="D35" s="432">
        <f>D36+D39+D41+D43</f>
        <v>89386.471059999996</v>
      </c>
      <c r="E35" s="432">
        <f>E36+E39+E41+E43</f>
        <v>89947.430000000008</v>
      </c>
      <c r="F35" s="432">
        <f>F36+F39+F41+F43</f>
        <v>78947.429999999993</v>
      </c>
    </row>
    <row r="36" spans="1:6">
      <c r="A36" s="433">
        <f t="shared" si="1"/>
        <v>22</v>
      </c>
      <c r="B36" s="434" t="s">
        <v>11</v>
      </c>
      <c r="C36" s="431">
        <f t="shared" si="0"/>
        <v>238151.70507999999</v>
      </c>
      <c r="D36" s="432">
        <f>'5'!H61+'5'!H63+'5'!H73+'5'!H74+'5'!H76+'5'!H75+'5'!H62+'5'!H64+'5'!H80</f>
        <v>81056.845079999999</v>
      </c>
      <c r="E36" s="432">
        <f>'5'!I61+'5'!I63+'5'!I73+'5'!I74+'5'!I76+'5'!I75+'5'!I80</f>
        <v>81047.430000000008</v>
      </c>
      <c r="F36" s="432">
        <f>'5'!J61+'5'!J63+'5'!J73+'5'!J74+'5'!J76+'5'!J75</f>
        <v>76047.429999999993</v>
      </c>
    </row>
    <row r="37" spans="1:6">
      <c r="A37" s="433">
        <f t="shared" si="1"/>
        <v>23</v>
      </c>
      <c r="B37" s="433" t="s">
        <v>12</v>
      </c>
      <c r="C37" s="435">
        <f t="shared" si="0"/>
        <v>0</v>
      </c>
      <c r="D37" s="436"/>
      <c r="E37" s="436"/>
      <c r="F37" s="436"/>
    </row>
    <row r="38" spans="1:6" ht="47.25">
      <c r="A38" s="433">
        <f t="shared" si="1"/>
        <v>24</v>
      </c>
      <c r="B38" s="437" t="s">
        <v>13</v>
      </c>
      <c r="C38" s="435"/>
      <c r="D38" s="438"/>
      <c r="E38" s="438"/>
      <c r="F38" s="438"/>
    </row>
    <row r="39" spans="1:6">
      <c r="A39" s="421">
        <f t="shared" si="1"/>
        <v>25</v>
      </c>
      <c r="B39" s="422" t="s">
        <v>14</v>
      </c>
      <c r="C39" s="423">
        <f>D39+E39+F39</f>
        <v>13097.62277</v>
      </c>
      <c r="D39" s="424">
        <f>'5'!H67+'5'!H68+'5'!H77+'5'!H78+'5'!H81+'5'!H79+'5'!H82+'5'!H83+'5'!H84+'5'!H85</f>
        <v>7097.6227699999999</v>
      </c>
      <c r="E39" s="424">
        <f>'5'!I79</f>
        <v>6000</v>
      </c>
      <c r="F39" s="424">
        <v>0</v>
      </c>
    </row>
    <row r="40" spans="1:6">
      <c r="A40" s="421">
        <f t="shared" si="1"/>
        <v>26</v>
      </c>
      <c r="B40" s="421" t="s">
        <v>12</v>
      </c>
      <c r="C40" s="426">
        <f>D40+E40+F40</f>
        <v>0</v>
      </c>
      <c r="D40" s="427"/>
      <c r="E40" s="427"/>
      <c r="F40" s="427"/>
    </row>
    <row r="41" spans="1:6">
      <c r="A41" s="421">
        <f t="shared" si="1"/>
        <v>27</v>
      </c>
      <c r="B41" s="422" t="s">
        <v>15</v>
      </c>
      <c r="C41" s="423">
        <f t="shared" si="0"/>
        <v>0</v>
      </c>
      <c r="D41" s="424">
        <f>D42</f>
        <v>0</v>
      </c>
      <c r="E41" s="424">
        <f>E42</f>
        <v>0</v>
      </c>
      <c r="F41" s="424">
        <f>F42</f>
        <v>0</v>
      </c>
    </row>
    <row r="42" spans="1:6">
      <c r="A42" s="421">
        <f t="shared" si="1"/>
        <v>28</v>
      </c>
      <c r="B42" s="421" t="s">
        <v>12</v>
      </c>
      <c r="C42" s="426">
        <f t="shared" si="0"/>
        <v>0</v>
      </c>
      <c r="D42" s="427"/>
      <c r="E42" s="427"/>
      <c r="F42" s="427"/>
    </row>
    <row r="43" spans="1:6">
      <c r="A43" s="421">
        <f t="shared" si="1"/>
        <v>29</v>
      </c>
      <c r="B43" s="422" t="s">
        <v>16</v>
      </c>
      <c r="C43" s="423">
        <f t="shared" si="0"/>
        <v>7032.0032099999999</v>
      </c>
      <c r="D43" s="424">
        <f>'5'!H65+'5'!H66</f>
        <v>1232.0032099999999</v>
      </c>
      <c r="E43" s="424">
        <f>'5'!I65+'5'!I66</f>
        <v>2900</v>
      </c>
      <c r="F43" s="424">
        <f>'5'!J65+'5'!J66</f>
        <v>2900</v>
      </c>
    </row>
    <row r="44" spans="1:6">
      <c r="A44" s="421">
        <f t="shared" si="1"/>
        <v>30</v>
      </c>
      <c r="B44" s="421" t="s">
        <v>12</v>
      </c>
      <c r="C44" s="426">
        <f t="shared" si="0"/>
        <v>0</v>
      </c>
      <c r="D44" s="427"/>
      <c r="E44" s="427"/>
      <c r="F44" s="427"/>
    </row>
    <row r="45" spans="1:6" hidden="1">
      <c r="A45" s="421">
        <f t="shared" si="1"/>
        <v>31</v>
      </c>
      <c r="B45" s="439" t="s">
        <v>19</v>
      </c>
      <c r="C45" s="440">
        <f t="shared" si="0"/>
        <v>0</v>
      </c>
      <c r="D45" s="441">
        <f>D46+D49+D51+D53</f>
        <v>0</v>
      </c>
      <c r="E45" s="441">
        <f>E46+E49+E51+E53</f>
        <v>0</v>
      </c>
      <c r="F45" s="441">
        <f>F46+F49+F51+F53</f>
        <v>0</v>
      </c>
    </row>
    <row r="46" spans="1:6" hidden="1">
      <c r="A46" s="421">
        <f t="shared" si="1"/>
        <v>32</v>
      </c>
      <c r="B46" s="442" t="s">
        <v>11</v>
      </c>
      <c r="C46" s="440">
        <f t="shared" si="0"/>
        <v>0</v>
      </c>
      <c r="D46" s="441"/>
      <c r="E46" s="441"/>
      <c r="F46" s="441"/>
    </row>
    <row r="47" spans="1:6" hidden="1">
      <c r="A47" s="421">
        <f t="shared" si="1"/>
        <v>33</v>
      </c>
      <c r="B47" s="421" t="s">
        <v>12</v>
      </c>
      <c r="C47" s="440">
        <f t="shared" si="0"/>
        <v>0</v>
      </c>
      <c r="D47" s="441"/>
      <c r="E47" s="441"/>
      <c r="F47" s="441"/>
    </row>
    <row r="48" spans="1:6" ht="47.25" hidden="1">
      <c r="A48" s="421">
        <f t="shared" si="1"/>
        <v>34</v>
      </c>
      <c r="B48" s="425" t="s">
        <v>13</v>
      </c>
      <c r="C48" s="440">
        <f t="shared" si="0"/>
        <v>0</v>
      </c>
      <c r="D48" s="441"/>
      <c r="E48" s="441"/>
      <c r="F48" s="441"/>
    </row>
    <row r="49" spans="1:6" hidden="1">
      <c r="A49" s="421">
        <f t="shared" si="1"/>
        <v>35</v>
      </c>
      <c r="B49" s="442" t="s">
        <v>14</v>
      </c>
      <c r="C49" s="440">
        <f t="shared" si="0"/>
        <v>0</v>
      </c>
      <c r="D49" s="441"/>
      <c r="E49" s="441"/>
      <c r="F49" s="441"/>
    </row>
    <row r="50" spans="1:6" hidden="1">
      <c r="A50" s="421">
        <f t="shared" si="1"/>
        <v>36</v>
      </c>
      <c r="B50" s="421" t="s">
        <v>12</v>
      </c>
      <c r="C50" s="440">
        <f t="shared" si="0"/>
        <v>0</v>
      </c>
      <c r="D50" s="441"/>
      <c r="E50" s="441"/>
      <c r="F50" s="441"/>
    </row>
    <row r="51" spans="1:6" hidden="1">
      <c r="A51" s="421">
        <f t="shared" si="1"/>
        <v>37</v>
      </c>
      <c r="B51" s="442" t="s">
        <v>15</v>
      </c>
      <c r="C51" s="440">
        <f t="shared" si="0"/>
        <v>0</v>
      </c>
      <c r="D51" s="441"/>
      <c r="E51" s="441"/>
      <c r="F51" s="441"/>
    </row>
    <row r="52" spans="1:6" hidden="1">
      <c r="A52" s="421">
        <f t="shared" si="1"/>
        <v>38</v>
      </c>
      <c r="B52" s="421" t="s">
        <v>12</v>
      </c>
      <c r="C52" s="440">
        <f t="shared" si="0"/>
        <v>0</v>
      </c>
      <c r="D52" s="441"/>
      <c r="E52" s="441"/>
      <c r="F52" s="441"/>
    </row>
    <row r="53" spans="1:6" hidden="1">
      <c r="A53" s="421">
        <f t="shared" si="1"/>
        <v>39</v>
      </c>
      <c r="B53" s="442" t="s">
        <v>16</v>
      </c>
      <c r="C53" s="440">
        <f t="shared" si="0"/>
        <v>0</v>
      </c>
      <c r="D53" s="441"/>
      <c r="E53" s="441"/>
      <c r="F53" s="441"/>
    </row>
    <row r="54" spans="1:6" hidden="1">
      <c r="A54" s="421">
        <f t="shared" si="1"/>
        <v>40</v>
      </c>
      <c r="B54" s="421" t="s">
        <v>12</v>
      </c>
      <c r="C54" s="440">
        <f t="shared" si="0"/>
        <v>0</v>
      </c>
      <c r="D54" s="441"/>
      <c r="E54" s="441"/>
      <c r="F54" s="441"/>
    </row>
    <row r="55" spans="1:6" hidden="1">
      <c r="A55" s="421">
        <f t="shared" si="1"/>
        <v>41</v>
      </c>
      <c r="B55" s="439" t="s">
        <v>20</v>
      </c>
      <c r="C55" s="440">
        <f t="shared" si="0"/>
        <v>0</v>
      </c>
      <c r="D55" s="441"/>
      <c r="E55" s="441"/>
      <c r="F55" s="441"/>
    </row>
    <row r="56" spans="1:6" hidden="1">
      <c r="A56" s="421">
        <f t="shared" si="1"/>
        <v>42</v>
      </c>
      <c r="B56" s="442" t="s">
        <v>11</v>
      </c>
      <c r="C56" s="440">
        <f t="shared" si="0"/>
        <v>0</v>
      </c>
      <c r="D56" s="441"/>
      <c r="E56" s="441"/>
      <c r="F56" s="441"/>
    </row>
    <row r="57" spans="1:6" hidden="1">
      <c r="A57" s="421">
        <f t="shared" si="1"/>
        <v>43</v>
      </c>
      <c r="B57" s="421" t="s">
        <v>12</v>
      </c>
      <c r="C57" s="440">
        <f t="shared" si="0"/>
        <v>0</v>
      </c>
      <c r="D57" s="441"/>
      <c r="E57" s="441"/>
      <c r="F57" s="441"/>
    </row>
    <row r="58" spans="1:6" ht="47.25" hidden="1">
      <c r="A58" s="421">
        <f t="shared" si="1"/>
        <v>44</v>
      </c>
      <c r="B58" s="425" t="s">
        <v>13</v>
      </c>
      <c r="C58" s="440">
        <f t="shared" si="0"/>
        <v>0</v>
      </c>
      <c r="D58" s="441"/>
      <c r="E58" s="441"/>
      <c r="F58" s="441"/>
    </row>
    <row r="59" spans="1:6" hidden="1">
      <c r="A59" s="421">
        <f t="shared" si="1"/>
        <v>45</v>
      </c>
      <c r="B59" s="442" t="s">
        <v>14</v>
      </c>
      <c r="C59" s="440">
        <f t="shared" si="0"/>
        <v>0</v>
      </c>
      <c r="D59" s="441"/>
      <c r="E59" s="441"/>
      <c r="F59" s="441"/>
    </row>
    <row r="60" spans="1:6" hidden="1">
      <c r="A60" s="421">
        <f t="shared" si="1"/>
        <v>46</v>
      </c>
      <c r="B60" s="421" t="s">
        <v>12</v>
      </c>
      <c r="C60" s="440">
        <f t="shared" si="0"/>
        <v>0</v>
      </c>
      <c r="D60" s="441"/>
      <c r="E60" s="441"/>
      <c r="F60" s="441"/>
    </row>
    <row r="61" spans="1:6" hidden="1">
      <c r="A61" s="421">
        <f t="shared" si="1"/>
        <v>47</v>
      </c>
      <c r="B61" s="442" t="s">
        <v>15</v>
      </c>
      <c r="C61" s="440">
        <f t="shared" si="0"/>
        <v>0</v>
      </c>
      <c r="D61" s="441"/>
      <c r="E61" s="441"/>
      <c r="F61" s="441"/>
    </row>
    <row r="62" spans="1:6" hidden="1">
      <c r="A62" s="421">
        <f t="shared" si="1"/>
        <v>48</v>
      </c>
      <c r="B62" s="421" t="s">
        <v>12</v>
      </c>
      <c r="C62" s="440">
        <f t="shared" si="0"/>
        <v>0</v>
      </c>
      <c r="D62" s="441"/>
      <c r="E62" s="441"/>
      <c r="F62" s="441"/>
    </row>
    <row r="63" spans="1:6" hidden="1">
      <c r="A63" s="421">
        <f t="shared" si="1"/>
        <v>49</v>
      </c>
      <c r="B63" s="442" t="s">
        <v>16</v>
      </c>
      <c r="C63" s="440">
        <f t="shared" si="0"/>
        <v>0</v>
      </c>
      <c r="D63" s="441"/>
      <c r="E63" s="441"/>
      <c r="F63" s="441"/>
    </row>
    <row r="64" spans="1:6" hidden="1">
      <c r="A64" s="421">
        <f t="shared" si="1"/>
        <v>50</v>
      </c>
      <c r="B64" s="421" t="s">
        <v>12</v>
      </c>
      <c r="C64" s="440">
        <f t="shared" si="0"/>
        <v>0</v>
      </c>
      <c r="D64" s="441"/>
      <c r="E64" s="441"/>
      <c r="F64" s="441"/>
    </row>
    <row r="65" spans="1:6" ht="8.25" customHeight="1">
      <c r="A65" s="443"/>
      <c r="B65" s="443"/>
      <c r="C65" s="443"/>
      <c r="D65" s="443"/>
      <c r="E65" s="443"/>
      <c r="F65" s="443"/>
    </row>
    <row r="66" spans="1:6">
      <c r="A66" s="443"/>
      <c r="B66" s="444"/>
      <c r="C66" s="443"/>
      <c r="D66" s="445"/>
      <c r="E66" s="443"/>
      <c r="F66" s="443"/>
    </row>
    <row r="67" spans="1:6">
      <c r="B67" s="250"/>
      <c r="C67" s="250"/>
      <c r="D67" s="249"/>
      <c r="E67" s="249"/>
    </row>
    <row r="80" spans="1:6">
      <c r="B80" s="296"/>
      <c r="C80" s="296"/>
    </row>
  </sheetData>
  <mergeCells count="13">
    <mergeCell ref="D1:F1"/>
    <mergeCell ref="D2:F2"/>
    <mergeCell ref="D3:F3"/>
    <mergeCell ref="A12:A14"/>
    <mergeCell ref="B12:B14"/>
    <mergeCell ref="C12:C14"/>
    <mergeCell ref="D12:F12"/>
    <mergeCell ref="D13:F13"/>
    <mergeCell ref="A8:F8"/>
    <mergeCell ref="A9:F9"/>
    <mergeCell ref="D5:G5"/>
    <mergeCell ref="D4:F4"/>
    <mergeCell ref="D6:F6"/>
  </mergeCells>
  <pageMargins left="0.19685039370078741" right="0" top="0.35433070866141736" bottom="0" header="0.31496062992125984" footer="0.31496062992125984"/>
  <pageSetup paperSize="9" scale="8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40625" defaultRowHeight="12.75"/>
  <cols>
    <col min="1" max="1" width="3.5703125" style="7" customWidth="1"/>
    <col min="2" max="2" width="33.5703125" style="7" customWidth="1"/>
    <col min="3" max="3" width="18.85546875" style="7" customWidth="1"/>
    <col min="4" max="4" width="22.5703125" style="7" customWidth="1"/>
    <col min="5" max="5" width="19.42578125" style="7" customWidth="1"/>
    <col min="6" max="6" width="20.28515625" style="7" customWidth="1"/>
    <col min="7" max="7" width="20" style="7" customWidth="1"/>
    <col min="8" max="16384" width="9.140625" style="7"/>
  </cols>
  <sheetData>
    <row r="1" spans="1:9" ht="15" customHeight="1">
      <c r="A1" s="234"/>
      <c r="B1" s="477"/>
      <c r="C1" s="477"/>
      <c r="D1" s="234"/>
      <c r="E1" s="234"/>
      <c r="F1" s="476" t="s">
        <v>257</v>
      </c>
      <c r="G1" s="476"/>
    </row>
    <row r="2" spans="1:9" ht="15" customHeight="1">
      <c r="A2" s="234"/>
      <c r="B2" s="260"/>
      <c r="C2" s="260"/>
      <c r="D2" s="234"/>
      <c r="E2" s="234"/>
      <c r="F2" s="476" t="s">
        <v>273</v>
      </c>
      <c r="G2" s="476"/>
      <c r="H2" s="476"/>
      <c r="I2" s="476"/>
    </row>
    <row r="3" spans="1:9" ht="49.5" customHeight="1">
      <c r="A3" s="234"/>
      <c r="B3" s="260"/>
      <c r="C3" s="260"/>
      <c r="D3" s="234"/>
      <c r="E3" s="234"/>
      <c r="F3" s="476" t="s">
        <v>274</v>
      </c>
      <c r="G3" s="476"/>
      <c r="H3" s="4"/>
      <c r="I3" s="4"/>
    </row>
    <row r="4" spans="1:9" ht="15" customHeight="1">
      <c r="A4" s="234"/>
      <c r="B4" s="260"/>
      <c r="C4" s="260"/>
      <c r="D4" s="234"/>
      <c r="E4" s="234"/>
      <c r="F4" s="263"/>
      <c r="G4" s="263"/>
    </row>
    <row r="5" spans="1:9" ht="15" customHeight="1">
      <c r="A5" s="234"/>
      <c r="B5" s="260"/>
      <c r="C5" s="260"/>
      <c r="D5" s="234"/>
      <c r="E5" s="234"/>
      <c r="F5" s="263"/>
      <c r="G5" s="263"/>
    </row>
    <row r="6" spans="1:9" ht="15.75" customHeight="1">
      <c r="A6" s="488" t="s">
        <v>240</v>
      </c>
      <c r="B6" s="488"/>
      <c r="C6" s="488"/>
      <c r="D6" s="488"/>
      <c r="E6" s="488"/>
      <c r="F6" s="488"/>
      <c r="G6" s="488"/>
    </row>
    <row r="7" spans="1:9" ht="13.7" customHeight="1">
      <c r="A7" s="477" t="s">
        <v>258</v>
      </c>
      <c r="B7" s="477"/>
      <c r="C7" s="477"/>
      <c r="D7" s="477"/>
      <c r="E7" s="477"/>
      <c r="F7" s="477"/>
      <c r="G7" s="477"/>
    </row>
    <row r="8" spans="1:9" ht="15.75">
      <c r="A8" s="234"/>
      <c r="B8" s="234"/>
      <c r="C8" s="234"/>
      <c r="D8" s="234"/>
      <c r="E8" s="234"/>
      <c r="F8" s="234"/>
      <c r="G8" s="234"/>
    </row>
    <row r="9" spans="1:9" ht="15.75">
      <c r="A9" s="234"/>
      <c r="B9" s="234"/>
      <c r="C9" s="234"/>
      <c r="D9" s="234"/>
      <c r="E9" s="234"/>
      <c r="F9" s="234"/>
      <c r="G9" s="234" t="s">
        <v>7</v>
      </c>
    </row>
    <row r="10" spans="1:9" ht="43.5" customHeight="1">
      <c r="A10" s="487" t="s">
        <v>1</v>
      </c>
      <c r="B10" s="487" t="s">
        <v>21</v>
      </c>
      <c r="C10" s="478" t="s">
        <v>260</v>
      </c>
      <c r="D10" s="479"/>
      <c r="E10" s="479"/>
      <c r="F10" s="479"/>
      <c r="G10" s="480"/>
    </row>
    <row r="11" spans="1:9" ht="18.399999999999999" customHeight="1">
      <c r="A11" s="487"/>
      <c r="B11" s="487"/>
      <c r="C11" s="487" t="s">
        <v>22</v>
      </c>
      <c r="D11" s="577" t="s">
        <v>23</v>
      </c>
      <c r="E11" s="578"/>
      <c r="F11" s="578"/>
      <c r="G11" s="579"/>
    </row>
    <row r="12" spans="1:9" ht="31.5">
      <c r="A12" s="487"/>
      <c r="B12" s="487"/>
      <c r="C12" s="487"/>
      <c r="D12" s="254" t="s">
        <v>24</v>
      </c>
      <c r="E12" s="254" t="s">
        <v>25</v>
      </c>
      <c r="F12" s="254" t="s">
        <v>26</v>
      </c>
      <c r="G12" s="254" t="s">
        <v>27</v>
      </c>
    </row>
    <row r="13" spans="1:9" ht="15.75">
      <c r="A13" s="241"/>
      <c r="B13" s="247" t="s">
        <v>259</v>
      </c>
      <c r="C13" s="246"/>
      <c r="D13" s="246"/>
      <c r="E13" s="246"/>
      <c r="F13" s="246"/>
      <c r="G13" s="246"/>
    </row>
    <row r="14" spans="1:9" ht="32.25" customHeight="1">
      <c r="A14" s="242"/>
      <c r="B14" s="233" t="s">
        <v>275</v>
      </c>
      <c r="C14" s="301">
        <v>0</v>
      </c>
      <c r="D14" s="301">
        <v>0</v>
      </c>
      <c r="E14" s="301">
        <v>0</v>
      </c>
      <c r="F14" s="301">
        <v>0</v>
      </c>
      <c r="G14" s="301">
        <v>0</v>
      </c>
    </row>
    <row r="15" spans="1:9" ht="15.75">
      <c r="A15" s="234"/>
      <c r="B15" s="234"/>
      <c r="C15" s="234"/>
      <c r="D15" s="234"/>
      <c r="E15" s="234"/>
      <c r="F15" s="234"/>
      <c r="G15" s="234"/>
    </row>
    <row r="16" spans="1:9" ht="15.75">
      <c r="A16" s="234"/>
      <c r="B16" s="300" t="s">
        <v>296</v>
      </c>
      <c r="C16" s="258"/>
      <c r="D16" s="258"/>
      <c r="E16" s="258"/>
      <c r="F16" s="234"/>
      <c r="G16" s="234"/>
    </row>
    <row r="17" spans="1:7" ht="15.75">
      <c r="A17" s="234"/>
      <c r="B17" s="257" t="s">
        <v>197</v>
      </c>
      <c r="C17" s="258"/>
      <c r="D17" s="258"/>
      <c r="E17" s="258"/>
      <c r="F17" s="223" t="s">
        <v>297</v>
      </c>
      <c r="G17" s="234"/>
    </row>
    <row r="18" spans="1:7" ht="15.75">
      <c r="A18" s="234"/>
      <c r="B18" s="258"/>
      <c r="C18" s="258"/>
      <c r="D18" s="258"/>
      <c r="E18" s="258"/>
      <c r="F18" s="234"/>
      <c r="G18" s="234"/>
    </row>
    <row r="19" spans="1:7" ht="15.75">
      <c r="A19" s="234"/>
      <c r="B19" s="234"/>
      <c r="C19" s="234"/>
      <c r="D19" s="234"/>
      <c r="E19" s="234"/>
      <c r="F19" s="234"/>
      <c r="G19" s="234"/>
    </row>
    <row r="22" spans="1:7">
      <c r="B22" s="245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40625" defaultRowHeight="12.75"/>
  <cols>
    <col min="1" max="1" width="3.5703125" style="7" customWidth="1"/>
    <col min="2" max="2" width="28.5703125" style="7" customWidth="1"/>
    <col min="3" max="4" width="9.7109375" style="7" customWidth="1"/>
    <col min="5" max="5" width="10" style="7" customWidth="1"/>
    <col min="6" max="6" width="12.85546875" style="7" customWidth="1"/>
    <col min="7" max="7" width="12" style="7" customWidth="1"/>
    <col min="8" max="8" width="12.42578125" style="7" customWidth="1"/>
    <col min="9" max="9" width="9.7109375" style="7" customWidth="1"/>
    <col min="10" max="10" width="12" style="7" customWidth="1"/>
    <col min="11" max="11" width="11.42578125" style="7" customWidth="1"/>
    <col min="12" max="12" width="12" style="7" customWidth="1"/>
    <col min="13" max="16384" width="9.140625" style="7"/>
  </cols>
  <sheetData>
    <row r="1" spans="1:12" ht="15" customHeight="1">
      <c r="A1" s="234"/>
      <c r="B1" s="477"/>
      <c r="C1" s="477"/>
      <c r="D1" s="234"/>
      <c r="E1" s="234"/>
      <c r="F1" s="580"/>
      <c r="G1" s="580"/>
      <c r="H1" s="234"/>
      <c r="I1" s="476" t="s">
        <v>261</v>
      </c>
      <c r="J1" s="476"/>
    </row>
    <row r="2" spans="1:12" ht="15.75">
      <c r="B2" s="245"/>
      <c r="I2" s="476" t="s">
        <v>273</v>
      </c>
      <c r="J2" s="476"/>
      <c r="K2" s="476"/>
      <c r="L2" s="476"/>
    </row>
    <row r="3" spans="1:12" ht="48" customHeight="1">
      <c r="I3" s="476" t="s">
        <v>274</v>
      </c>
      <c r="J3" s="476"/>
      <c r="K3" s="476"/>
      <c r="L3" s="476"/>
    </row>
    <row r="5" spans="1:12" ht="15" customHeight="1">
      <c r="A5" s="234"/>
      <c r="B5" s="253"/>
      <c r="C5" s="253"/>
      <c r="D5" s="234"/>
      <c r="E5" s="234"/>
      <c r="F5" s="256"/>
      <c r="G5" s="256"/>
      <c r="H5" s="234"/>
      <c r="I5" s="234"/>
      <c r="J5" s="234"/>
      <c r="K5" s="256"/>
      <c r="L5" s="256"/>
    </row>
    <row r="6" spans="1:12" ht="15.75" customHeight="1">
      <c r="A6" s="488" t="s">
        <v>240</v>
      </c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488"/>
    </row>
    <row r="7" spans="1:12" ht="13.7" customHeight="1">
      <c r="A7" s="477" t="s">
        <v>262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</row>
    <row r="8" spans="1:12" ht="15.75">
      <c r="A8" s="234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 t="s">
        <v>7</v>
      </c>
    </row>
    <row r="9" spans="1:12" ht="15.75" customHeight="1">
      <c r="A9" s="487" t="s">
        <v>1</v>
      </c>
      <c r="B9" s="487" t="s">
        <v>21</v>
      </c>
      <c r="C9" s="478" t="s">
        <v>263</v>
      </c>
      <c r="D9" s="479"/>
      <c r="E9" s="479"/>
      <c r="F9" s="479"/>
      <c r="G9" s="480"/>
      <c r="H9" s="478" t="s">
        <v>264</v>
      </c>
      <c r="I9" s="479"/>
      <c r="J9" s="479"/>
      <c r="K9" s="479"/>
      <c r="L9" s="480"/>
    </row>
    <row r="10" spans="1:12" ht="18.399999999999999" customHeight="1">
      <c r="A10" s="487"/>
      <c r="B10" s="487"/>
      <c r="C10" s="487" t="s">
        <v>22</v>
      </c>
      <c r="D10" s="577" t="s">
        <v>23</v>
      </c>
      <c r="E10" s="578"/>
      <c r="F10" s="578"/>
      <c r="G10" s="579"/>
      <c r="H10" s="487" t="s">
        <v>22</v>
      </c>
      <c r="I10" s="577" t="s">
        <v>23</v>
      </c>
      <c r="J10" s="578"/>
      <c r="K10" s="578"/>
      <c r="L10" s="579"/>
    </row>
    <row r="11" spans="1:12" ht="47.25">
      <c r="A11" s="487"/>
      <c r="B11" s="487"/>
      <c r="C11" s="487"/>
      <c r="D11" s="254" t="s">
        <v>24</v>
      </c>
      <c r="E11" s="254" t="s">
        <v>25</v>
      </c>
      <c r="F11" s="254" t="s">
        <v>26</v>
      </c>
      <c r="G11" s="254" t="s">
        <v>27</v>
      </c>
      <c r="H11" s="487"/>
      <c r="I11" s="254" t="s">
        <v>24</v>
      </c>
      <c r="J11" s="254" t="s">
        <v>25</v>
      </c>
      <c r="K11" s="254" t="s">
        <v>26</v>
      </c>
      <c r="L11" s="254" t="s">
        <v>27</v>
      </c>
    </row>
    <row r="12" spans="1:12" ht="15.75">
      <c r="A12" s="241"/>
      <c r="B12" s="247" t="s">
        <v>259</v>
      </c>
      <c r="C12" s="246"/>
      <c r="D12" s="246"/>
      <c r="E12" s="246"/>
      <c r="F12" s="246"/>
      <c r="G12" s="246"/>
      <c r="H12" s="246"/>
      <c r="I12" s="246"/>
      <c r="J12" s="246"/>
      <c r="K12" s="246"/>
      <c r="L12" s="246"/>
    </row>
    <row r="13" spans="1:12" ht="47.25">
      <c r="A13" s="242"/>
      <c r="B13" s="233" t="s">
        <v>275</v>
      </c>
      <c r="C13" s="301">
        <v>0</v>
      </c>
      <c r="D13" s="301">
        <v>0</v>
      </c>
      <c r="E13" s="301">
        <v>0</v>
      </c>
      <c r="F13" s="301">
        <v>0</v>
      </c>
      <c r="G13" s="301">
        <v>0</v>
      </c>
      <c r="H13" s="302">
        <v>0</v>
      </c>
      <c r="I13" s="301">
        <v>0</v>
      </c>
      <c r="J13" s="302">
        <v>0</v>
      </c>
      <c r="K13" s="301">
        <v>0</v>
      </c>
      <c r="L13" s="301">
        <v>0</v>
      </c>
    </row>
    <row r="14" spans="1:12" ht="15.75">
      <c r="A14" s="234"/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1:12" ht="15.75">
      <c r="A15" s="234"/>
      <c r="B15" s="300" t="s">
        <v>296</v>
      </c>
      <c r="C15" s="259"/>
      <c r="D15" s="259"/>
      <c r="E15" s="259"/>
      <c r="F15" s="234"/>
      <c r="G15" s="234"/>
      <c r="H15" s="259"/>
      <c r="I15" s="259"/>
      <c r="J15" s="259"/>
      <c r="K15" s="234"/>
      <c r="L15" s="234"/>
    </row>
    <row r="16" spans="1:12" ht="15.75">
      <c r="A16" s="234"/>
      <c r="B16" s="257" t="s">
        <v>197</v>
      </c>
      <c r="C16" s="259"/>
      <c r="D16" s="259"/>
      <c r="E16" s="259"/>
      <c r="F16" s="234"/>
      <c r="G16" s="234"/>
      <c r="H16" s="259"/>
      <c r="I16" s="234"/>
      <c r="J16" s="259"/>
      <c r="K16" s="244" t="s">
        <v>297</v>
      </c>
      <c r="L16" s="234"/>
    </row>
    <row r="17" spans="1:12" ht="15.75">
      <c r="A17" s="234"/>
      <c r="B17" s="259"/>
      <c r="C17" s="259"/>
      <c r="D17" s="259"/>
      <c r="E17" s="259"/>
      <c r="F17" s="234"/>
      <c r="G17" s="234"/>
      <c r="H17" s="259"/>
      <c r="I17" s="259"/>
      <c r="J17" s="259"/>
      <c r="K17" s="234"/>
      <c r="L17" s="234"/>
    </row>
    <row r="18" spans="1:12" ht="15.75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</row>
    <row r="21" spans="1:12" ht="15.75">
      <c r="B21" s="245"/>
      <c r="I21" s="476"/>
      <c r="J21" s="476"/>
      <c r="K21" s="476"/>
      <c r="L21" s="476"/>
    </row>
    <row r="22" spans="1:12" ht="15.75">
      <c r="I22" s="476"/>
      <c r="J22" s="476"/>
      <c r="K22" s="476"/>
      <c r="L22" s="476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2.75"/>
  <cols>
    <col min="1" max="1" width="3.5703125" style="7" customWidth="1"/>
    <col min="2" max="2" width="21.28515625" customWidth="1"/>
    <col min="3" max="3" width="42.42578125" customWidth="1"/>
    <col min="4" max="4" width="20.28515625" customWidth="1"/>
    <col min="5" max="5" width="13.5703125" customWidth="1"/>
    <col min="6" max="6" width="14.85546875" customWidth="1"/>
    <col min="7" max="7" width="32.85546875" customWidth="1"/>
    <col min="8" max="8" width="21.140625" customWidth="1"/>
  </cols>
  <sheetData>
    <row r="1" spans="1:8" ht="15" customHeight="1">
      <c r="B1" s="16"/>
      <c r="E1" s="4"/>
      <c r="F1" s="4"/>
      <c r="G1" s="580" t="s">
        <v>32</v>
      </c>
      <c r="H1" s="580"/>
    </row>
    <row r="2" spans="1:8" ht="15.75" customHeight="1">
      <c r="A2" s="581" t="s">
        <v>33</v>
      </c>
      <c r="B2" s="581"/>
      <c r="C2" s="581"/>
      <c r="D2" s="581"/>
      <c r="E2" s="581"/>
      <c r="F2" s="581"/>
      <c r="G2" s="581"/>
      <c r="H2" s="581"/>
    </row>
    <row r="3" spans="1:8" ht="13.7" customHeight="1">
      <c r="A3" s="582" t="s">
        <v>34</v>
      </c>
      <c r="B3" s="582"/>
      <c r="C3" s="582"/>
      <c r="D3" s="582"/>
      <c r="E3" s="582"/>
      <c r="F3" s="582"/>
      <c r="G3" s="582"/>
      <c r="H3" s="582"/>
    </row>
    <row r="5" spans="1:8" ht="13.5" thickBot="1"/>
    <row r="6" spans="1:8" s="7" customFormat="1" ht="15.75" customHeight="1">
      <c r="A6" s="583" t="s">
        <v>1</v>
      </c>
      <c r="B6" s="585" t="s">
        <v>35</v>
      </c>
      <c r="C6" s="585" t="s">
        <v>36</v>
      </c>
      <c r="D6" s="585" t="s">
        <v>37</v>
      </c>
      <c r="E6" s="585" t="s">
        <v>38</v>
      </c>
      <c r="F6" s="585"/>
      <c r="G6" s="585" t="s">
        <v>39</v>
      </c>
      <c r="H6" s="587"/>
    </row>
    <row r="7" spans="1:8" s="7" customFormat="1" ht="55.5" customHeight="1" thickBot="1">
      <c r="A7" s="584"/>
      <c r="B7" s="586"/>
      <c r="C7" s="586"/>
      <c r="D7" s="586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4.5">
      <c r="A8" s="9">
        <v>1</v>
      </c>
      <c r="B8" s="12" t="s">
        <v>44</v>
      </c>
      <c r="C8" s="190" t="s">
        <v>166</v>
      </c>
      <c r="D8" s="12" t="s">
        <v>8</v>
      </c>
      <c r="E8" s="13">
        <v>42186</v>
      </c>
      <c r="F8" s="12" t="s">
        <v>165</v>
      </c>
      <c r="G8" s="193" t="s">
        <v>178</v>
      </c>
      <c r="H8" s="3"/>
    </row>
    <row r="9" spans="1:8" ht="63">
      <c r="A9" s="9">
        <v>2</v>
      </c>
      <c r="B9" s="12" t="s">
        <v>44</v>
      </c>
      <c r="C9" s="191" t="s">
        <v>167</v>
      </c>
      <c r="D9" s="12" t="s">
        <v>8</v>
      </c>
      <c r="E9" s="13">
        <v>42206</v>
      </c>
      <c r="F9" s="12" t="s">
        <v>168</v>
      </c>
      <c r="G9" s="193" t="s">
        <v>179</v>
      </c>
      <c r="H9" s="3"/>
    </row>
    <row r="10" spans="1:8" ht="110.25">
      <c r="A10" s="9">
        <v>3</v>
      </c>
      <c r="B10" s="12" t="s">
        <v>44</v>
      </c>
      <c r="C10" s="191" t="s">
        <v>169</v>
      </c>
      <c r="D10" s="12" t="s">
        <v>8</v>
      </c>
      <c r="E10" s="13">
        <v>42333</v>
      </c>
      <c r="F10" s="12" t="s">
        <v>170</v>
      </c>
      <c r="G10" s="192" t="s">
        <v>171</v>
      </c>
      <c r="H10" s="3"/>
    </row>
    <row r="16" spans="1:8">
      <c r="A16"/>
    </row>
    <row r="17" spans="1:1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40625" defaultRowHeight="15"/>
  <cols>
    <col min="1" max="1" width="5.7109375" style="210" customWidth="1"/>
    <col min="2" max="2" width="23.85546875" style="210" customWidth="1"/>
    <col min="3" max="3" width="26.28515625" style="210" customWidth="1"/>
    <col min="4" max="4" width="24" style="210" customWidth="1"/>
    <col min="5" max="5" width="25.5703125" style="210" customWidth="1"/>
    <col min="6" max="6" width="30.7109375" style="210" customWidth="1"/>
    <col min="7" max="16384" width="9.140625" style="210"/>
  </cols>
  <sheetData>
    <row r="1" spans="1:6" ht="15.75">
      <c r="F1" s="211"/>
    </row>
    <row r="3" spans="1:6" ht="18.75">
      <c r="B3" s="212"/>
      <c r="C3" s="212"/>
      <c r="D3" s="212"/>
      <c r="E3" s="212"/>
      <c r="F3" s="212"/>
    </row>
    <row r="4" spans="1:6" ht="18.75">
      <c r="A4" s="213"/>
    </row>
    <row r="5" spans="1:6" ht="18.75">
      <c r="A5" s="588" t="s">
        <v>180</v>
      </c>
      <c r="B5" s="588"/>
      <c r="C5" s="588"/>
      <c r="D5" s="588"/>
      <c r="E5" s="588"/>
      <c r="F5" s="588"/>
    </row>
    <row r="6" spans="1:6" ht="18.75">
      <c r="A6" s="588" t="s">
        <v>181</v>
      </c>
      <c r="B6" s="588"/>
      <c r="C6" s="588"/>
      <c r="D6" s="588"/>
      <c r="E6" s="588"/>
      <c r="F6" s="588"/>
    </row>
    <row r="7" spans="1:6" ht="18.75">
      <c r="A7" s="214"/>
    </row>
    <row r="8" spans="1:6" ht="118.5">
      <c r="A8" s="215" t="s">
        <v>1</v>
      </c>
      <c r="B8" s="216" t="s">
        <v>182</v>
      </c>
      <c r="C8" s="216" t="s">
        <v>183</v>
      </c>
      <c r="D8" s="216" t="s">
        <v>184</v>
      </c>
      <c r="E8" s="216" t="s">
        <v>185</v>
      </c>
      <c r="F8" s="215" t="s">
        <v>186</v>
      </c>
    </row>
    <row r="9" spans="1:6" ht="54" customHeight="1">
      <c r="A9" s="217">
        <v>1</v>
      </c>
      <c r="B9" s="218"/>
      <c r="C9" s="225" t="s">
        <v>187</v>
      </c>
      <c r="D9" s="219"/>
      <c r="E9" s="220"/>
    </row>
    <row r="10" spans="1:6" ht="51" customHeight="1">
      <c r="A10" s="215"/>
      <c r="B10" s="225" t="s">
        <v>191</v>
      </c>
      <c r="C10" s="226" t="s">
        <v>190</v>
      </c>
      <c r="D10" s="225" t="s">
        <v>193</v>
      </c>
      <c r="E10" s="225" t="s">
        <v>194</v>
      </c>
      <c r="F10" s="225" t="s">
        <v>192</v>
      </c>
    </row>
    <row r="11" spans="1:6" ht="18.75">
      <c r="A11" s="215"/>
      <c r="B11" s="225" t="s">
        <v>188</v>
      </c>
      <c r="C11" s="221"/>
      <c r="D11" s="225" t="s">
        <v>188</v>
      </c>
      <c r="E11" s="225" t="s">
        <v>188</v>
      </c>
      <c r="F11" s="225" t="s">
        <v>188</v>
      </c>
    </row>
    <row r="16" spans="1:6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oleObject progId="Word.Document.12" shapeId="614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22</vt:i4>
      </vt:variant>
    </vt:vector>
  </HeadingPairs>
  <TitlesOfParts>
    <vt:vector size="35" baseType="lpstr">
      <vt:lpstr>отчет 2014 год</vt:lpstr>
      <vt:lpstr>1889-п</vt:lpstr>
      <vt:lpstr>1972-п</vt:lpstr>
      <vt:lpstr>пр.1 </vt:lpstr>
      <vt:lpstr>пр.2</vt:lpstr>
      <vt:lpstr>пр 3</vt:lpstr>
      <vt:lpstr>4</vt:lpstr>
      <vt:lpstr>5</vt:lpstr>
      <vt:lpstr>7 </vt:lpstr>
      <vt:lpstr>пр 6 </vt:lpstr>
      <vt:lpstr>пр 6 (б)</vt:lpstr>
      <vt:lpstr>пр.6</vt:lpstr>
      <vt:lpstr>оценка эффективности</vt:lpstr>
      <vt:lpstr>'1889-п'!Заголовки_для_печати</vt:lpstr>
      <vt:lpstr>'1972-п'!Заголовки_для_печати</vt:lpstr>
      <vt:lpstr>'4'!Заголовки_для_печати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'1889-п'!Область_печати</vt:lpstr>
      <vt:lpstr>'1972-п'!Область_печати</vt:lpstr>
      <vt:lpstr>'4'!Область_печати</vt:lpstr>
      <vt:lpstr>'5'!Область_печати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Общий отдел</cp:lastModifiedBy>
  <cp:revision/>
  <cp:lastPrinted>2020-11-02T02:46:39Z</cp:lastPrinted>
  <dcterms:created xsi:type="dcterms:W3CDTF">2007-07-17T01:27:34Z</dcterms:created>
  <dcterms:modified xsi:type="dcterms:W3CDTF">2020-11-05T02:48:04Z</dcterms:modified>
</cp:coreProperties>
</file>